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defaultThemeVersion="124226"/>
  <mc:AlternateContent xmlns:mc="http://schemas.openxmlformats.org/markup-compatibility/2006">
    <mc:Choice Requires="x15">
      <x15ac:absPath xmlns:x15ac="http://schemas.microsoft.com/office/spreadsheetml/2010/11/ac" url="\\orion\FINANCE\F-PRO\F-PRO-TPR\Telco\RFTs\2024\EoL Cisco Replacement Devices RFT - Updated Open Tender Docs\"/>
    </mc:Choice>
  </mc:AlternateContent>
  <xr:revisionPtr revIDLastSave="0" documentId="13_ncr:1_{95198CA2-1F4D-4370-B4C0-23C5A0CA32A3}" xr6:coauthVersionLast="47" xr6:coauthVersionMax="47" xr10:uidLastSave="{00000000-0000-0000-0000-000000000000}"/>
  <bookViews>
    <workbookView xWindow="-120" yWindow="-120" windowWidth="29040" windowHeight="15840" tabRatio="750" firstSheet="1" activeTab="1" xr2:uid="{00000000-000D-0000-FFFF-FFFF00000000}"/>
  </bookViews>
  <sheets>
    <sheet name="GRADE OF COMPLIANCE RANGE" sheetId="10" state="hidden" r:id="rId1"/>
    <sheet name="10.1 Technical Requirements" sheetId="43" r:id="rId2"/>
    <sheet name="AppendixE-Bidder Information" sheetId="25" state="hidden" r:id="rId3"/>
    <sheet name="Sheet1" sheetId="26" state="hidden" r:id="rId4"/>
    <sheet name="Financial weight" sheetId="27"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40" i="43" l="1"/>
  <c r="J40" i="43"/>
  <c r="K40" i="43"/>
  <c r="I33" i="43"/>
  <c r="J33" i="43"/>
  <c r="K33" i="43"/>
  <c r="I18" i="43"/>
  <c r="J18" i="43"/>
  <c r="K18" i="43"/>
  <c r="I23" i="43"/>
  <c r="J23" i="43"/>
  <c r="K23" i="43"/>
  <c r="K199" i="43"/>
  <c r="J199" i="43"/>
  <c r="I199" i="43"/>
  <c r="K198" i="43"/>
  <c r="J198" i="43"/>
  <c r="I198" i="43"/>
  <c r="K197" i="43"/>
  <c r="J197" i="43"/>
  <c r="I197" i="43"/>
  <c r="K195" i="43"/>
  <c r="J195" i="43"/>
  <c r="I195" i="43"/>
  <c r="K194" i="43"/>
  <c r="J194" i="43"/>
  <c r="I194" i="43"/>
  <c r="K193" i="43"/>
  <c r="J193" i="43"/>
  <c r="I193" i="43"/>
  <c r="K192" i="43"/>
  <c r="J192" i="43"/>
  <c r="I192" i="43"/>
  <c r="K191" i="43"/>
  <c r="J191" i="43"/>
  <c r="I191" i="43"/>
  <c r="K190" i="43"/>
  <c r="J190" i="43"/>
  <c r="I190" i="43"/>
  <c r="K189" i="43"/>
  <c r="J189" i="43"/>
  <c r="I189" i="43"/>
  <c r="K188" i="43"/>
  <c r="J188" i="43"/>
  <c r="I188" i="43"/>
  <c r="K187" i="43"/>
  <c r="J187" i="43"/>
  <c r="I187" i="43"/>
  <c r="K185" i="43"/>
  <c r="J185" i="43"/>
  <c r="I185" i="43"/>
  <c r="K184" i="43"/>
  <c r="J184" i="43"/>
  <c r="I184" i="43"/>
  <c r="K183" i="43"/>
  <c r="J183" i="43"/>
  <c r="I183" i="43"/>
  <c r="K182" i="43"/>
  <c r="J182" i="43"/>
  <c r="I182" i="43"/>
  <c r="K181" i="43"/>
  <c r="J181" i="43"/>
  <c r="I181" i="43"/>
  <c r="K180" i="43"/>
  <c r="J180" i="43"/>
  <c r="I180" i="43"/>
  <c r="K179" i="43"/>
  <c r="J179" i="43"/>
  <c r="I179" i="43"/>
  <c r="K177" i="43"/>
  <c r="J177" i="43"/>
  <c r="I177" i="43"/>
  <c r="K176" i="43"/>
  <c r="J176" i="43"/>
  <c r="I176" i="43"/>
  <c r="K175" i="43"/>
  <c r="J175" i="43"/>
  <c r="I175" i="43"/>
  <c r="K174" i="43"/>
  <c r="J174" i="43"/>
  <c r="I174" i="43"/>
  <c r="K172" i="43"/>
  <c r="J172" i="43"/>
  <c r="I172" i="43"/>
  <c r="K171" i="43"/>
  <c r="J171" i="43"/>
  <c r="I171" i="43"/>
  <c r="K170" i="43"/>
  <c r="J170" i="43"/>
  <c r="I170" i="43"/>
  <c r="K169" i="43"/>
  <c r="J169" i="43"/>
  <c r="I169" i="43"/>
  <c r="K168" i="43"/>
  <c r="J168" i="43"/>
  <c r="I168" i="43"/>
  <c r="K166" i="43"/>
  <c r="J166" i="43"/>
  <c r="I166" i="43"/>
  <c r="K165" i="43"/>
  <c r="J165" i="43"/>
  <c r="I165" i="43"/>
  <c r="K164" i="43"/>
  <c r="J164" i="43"/>
  <c r="I164" i="43"/>
  <c r="K163" i="43"/>
  <c r="J163" i="43"/>
  <c r="I163" i="43"/>
  <c r="K162" i="43"/>
  <c r="J162" i="43"/>
  <c r="I162" i="43"/>
  <c r="K161" i="43"/>
  <c r="J161" i="43"/>
  <c r="I161" i="43"/>
  <c r="K160" i="43"/>
  <c r="J160" i="43"/>
  <c r="I160" i="43"/>
  <c r="K158" i="43"/>
  <c r="J158" i="43"/>
  <c r="I158" i="43"/>
  <c r="K157" i="43"/>
  <c r="J157" i="43"/>
  <c r="I157" i="43"/>
  <c r="K156" i="43"/>
  <c r="J156" i="43"/>
  <c r="I156" i="43"/>
  <c r="K155" i="43"/>
  <c r="J155" i="43"/>
  <c r="I155" i="43"/>
  <c r="K154" i="43"/>
  <c r="J154" i="43"/>
  <c r="I154" i="43"/>
  <c r="K153" i="43"/>
  <c r="J153" i="43"/>
  <c r="I153" i="43"/>
  <c r="K152" i="43"/>
  <c r="J152" i="43"/>
  <c r="I152" i="43"/>
  <c r="K151" i="43"/>
  <c r="J151" i="43"/>
  <c r="I151" i="43"/>
  <c r="K150" i="43"/>
  <c r="J150" i="43"/>
  <c r="I150" i="43"/>
  <c r="K149" i="43"/>
  <c r="J149" i="43"/>
  <c r="I149" i="43"/>
  <c r="K148" i="43"/>
  <c r="J148" i="43"/>
  <c r="I148" i="43"/>
  <c r="K147" i="43"/>
  <c r="J147" i="43"/>
  <c r="I147" i="43"/>
  <c r="K145" i="43"/>
  <c r="J145" i="43"/>
  <c r="I145" i="43"/>
  <c r="K143" i="43"/>
  <c r="J143" i="43"/>
  <c r="I143" i="43"/>
  <c r="K142" i="43"/>
  <c r="J142" i="43"/>
  <c r="I142" i="43"/>
  <c r="K141" i="43"/>
  <c r="J141" i="43"/>
  <c r="I141" i="43"/>
  <c r="K140" i="43"/>
  <c r="J140" i="43"/>
  <c r="I140" i="43"/>
  <c r="K139" i="43"/>
  <c r="J139" i="43"/>
  <c r="I139" i="43"/>
  <c r="K138" i="43"/>
  <c r="J138" i="43"/>
  <c r="I138" i="43"/>
  <c r="K137" i="43"/>
  <c r="J137" i="43"/>
  <c r="I137" i="43"/>
  <c r="K136" i="43"/>
  <c r="J136" i="43"/>
  <c r="I136" i="43"/>
  <c r="K134" i="43"/>
  <c r="J134" i="43"/>
  <c r="I134" i="43"/>
  <c r="K133" i="43"/>
  <c r="J133" i="43"/>
  <c r="I133" i="43"/>
  <c r="K132" i="43"/>
  <c r="J132" i="43"/>
  <c r="I132" i="43"/>
  <c r="K131" i="43"/>
  <c r="J131" i="43"/>
  <c r="I131" i="43"/>
  <c r="K130" i="43"/>
  <c r="J130" i="43"/>
  <c r="I130" i="43"/>
  <c r="K129" i="43"/>
  <c r="J129" i="43"/>
  <c r="I129" i="43"/>
  <c r="K128" i="43"/>
  <c r="J128" i="43"/>
  <c r="I128" i="43"/>
  <c r="K127" i="43"/>
  <c r="J127" i="43"/>
  <c r="I127" i="43"/>
  <c r="K126" i="43"/>
  <c r="J126" i="43"/>
  <c r="I126" i="43"/>
  <c r="K125" i="43"/>
  <c r="J125" i="43"/>
  <c r="I125" i="43"/>
  <c r="K122" i="43"/>
  <c r="J122" i="43"/>
  <c r="I122" i="43"/>
  <c r="K121" i="43"/>
  <c r="J121" i="43"/>
  <c r="I121" i="43"/>
  <c r="K120" i="43"/>
  <c r="J120" i="43"/>
  <c r="I120" i="43"/>
  <c r="K119" i="43"/>
  <c r="J119" i="43"/>
  <c r="I119" i="43"/>
  <c r="K41" i="43"/>
  <c r="J41" i="43"/>
  <c r="I41" i="43"/>
  <c r="K39" i="43"/>
  <c r="J39" i="43"/>
  <c r="I39" i="43"/>
  <c r="K38" i="43"/>
  <c r="J38" i="43"/>
  <c r="I38" i="43"/>
  <c r="K37" i="43"/>
  <c r="J37" i="43"/>
  <c r="I37" i="43"/>
  <c r="K36" i="43"/>
  <c r="J36" i="43"/>
  <c r="I36" i="43"/>
  <c r="K35" i="43"/>
  <c r="J35" i="43"/>
  <c r="I35" i="43"/>
  <c r="K34" i="43"/>
  <c r="J34" i="43"/>
  <c r="I34" i="43"/>
  <c r="K32" i="43"/>
  <c r="J32" i="43"/>
  <c r="I32" i="43"/>
  <c r="K31" i="43"/>
  <c r="J31" i="43"/>
  <c r="I31" i="43"/>
  <c r="K30" i="43"/>
  <c r="J30" i="43"/>
  <c r="I30" i="43"/>
  <c r="K29" i="43"/>
  <c r="J29" i="43"/>
  <c r="I29" i="43"/>
  <c r="K28" i="43"/>
  <c r="J28" i="43"/>
  <c r="I28" i="43"/>
  <c r="K27" i="43"/>
  <c r="J27" i="43"/>
  <c r="I27" i="43"/>
  <c r="K26" i="43"/>
  <c r="J26" i="43"/>
  <c r="I26" i="43"/>
  <c r="K24" i="43"/>
  <c r="J24" i="43"/>
  <c r="I24" i="43"/>
  <c r="K22" i="43"/>
  <c r="J22" i="43"/>
  <c r="I22" i="43"/>
  <c r="K21" i="43"/>
  <c r="J21" i="43"/>
  <c r="I21" i="43"/>
  <c r="K20" i="43"/>
  <c r="J20" i="43"/>
  <c r="I20" i="43"/>
  <c r="K19" i="43"/>
  <c r="J19" i="43"/>
  <c r="I19" i="43"/>
  <c r="I13" i="43"/>
  <c r="J13" i="43"/>
  <c r="K13" i="43"/>
  <c r="I14" i="43"/>
  <c r="J14" i="43"/>
  <c r="K14" i="43"/>
  <c r="I15" i="43"/>
  <c r="J15" i="43"/>
  <c r="K15" i="43"/>
  <c r="I16" i="43"/>
  <c r="J16" i="43"/>
  <c r="K16" i="43"/>
  <c r="I17" i="43"/>
  <c r="J17" i="43"/>
  <c r="K17" i="43"/>
  <c r="J12" i="43"/>
  <c r="K12" i="43"/>
  <c r="I12" i="43"/>
  <c r="K16" i="27" l="1"/>
  <c r="L14" i="27"/>
  <c r="K14" i="27"/>
  <c r="J14" i="27"/>
  <c r="M14" i="27" s="1"/>
  <c r="L11" i="27"/>
  <c r="K11" i="27"/>
  <c r="J11" i="27"/>
  <c r="M11" i="27"/>
  <c r="K10" i="27"/>
  <c r="J10" i="27"/>
  <c r="M10" i="27"/>
  <c r="L10" i="27"/>
  <c r="J16" i="27"/>
  <c r="M16" i="27" s="1"/>
  <c r="L16" i="27"/>
  <c r="C20" i="2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maguym</author>
    <author>Mira Fares</author>
  </authors>
  <commentList>
    <comment ref="C10" authorId="0" shapeId="0" xr:uid="{00000000-0006-0000-0700-000001000000}">
      <text>
        <r>
          <rPr>
            <b/>
            <sz val="8"/>
            <color indexed="81"/>
            <rFont val="Tahoma"/>
            <family val="2"/>
          </rPr>
          <t>maguym:</t>
        </r>
        <r>
          <rPr>
            <sz val="8"/>
            <color indexed="81"/>
            <rFont val="Tahoma"/>
            <family val="2"/>
          </rPr>
          <t xml:space="preserve">
Compliant, Partially Compliant, or Non-Compliant</t>
        </r>
      </text>
    </comment>
    <comment ref="D10" authorId="1" shapeId="0" xr:uid="{00000000-0006-0000-0700-000002000000}">
      <text>
        <r>
          <rPr>
            <sz val="8"/>
            <color indexed="81"/>
            <rFont val="Tahoma"/>
            <family val="2"/>
          </rPr>
          <t>Reference to article, page, paragraph, line, etc within the supporting technical documentation.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maguym</author>
  </authors>
  <commentList>
    <comment ref="C8" authorId="0" shapeId="0" xr:uid="{00000000-0006-0000-0900-000001000000}">
      <text>
        <r>
          <rPr>
            <b/>
            <sz val="8"/>
            <color indexed="81"/>
            <rFont val="Tahoma"/>
            <family val="2"/>
          </rPr>
          <t>maguym:</t>
        </r>
        <r>
          <rPr>
            <sz val="8"/>
            <color indexed="81"/>
            <rFont val="Tahoma"/>
            <family val="2"/>
          </rPr>
          <t xml:space="preserve">
Compliant, Partially Compliant, or Non-Compliant</t>
        </r>
      </text>
    </comment>
  </commentList>
</comments>
</file>

<file path=xl/sharedStrings.xml><?xml version="1.0" encoding="utf-8"?>
<sst xmlns="http://schemas.openxmlformats.org/spreadsheetml/2006/main" count="354" uniqueCount="242">
  <si>
    <t>Supplier Name:</t>
  </si>
  <si>
    <t>1.1</t>
  </si>
  <si>
    <t>Article</t>
  </si>
  <si>
    <t>Description</t>
  </si>
  <si>
    <t xml:space="preserve">Reference Number </t>
  </si>
  <si>
    <t>Owner</t>
  </si>
  <si>
    <t xml:space="preserve">Revision Code </t>
  </si>
  <si>
    <t>Implementation Date</t>
  </si>
  <si>
    <t>Grade of Compliance range from 0 to 15 with a step of 1 unit:</t>
  </si>
  <si>
    <t>15    : Compliant with additional value, not initially included in the requirements</t>
  </si>
  <si>
    <t>10    : Fully compliant</t>
  </si>
  <si>
    <t>5      : Partially compliant</t>
  </si>
  <si>
    <t>0      : Not compliant</t>
  </si>
  <si>
    <t xml:space="preserve">K     : Disqualification 
</t>
  </si>
  <si>
    <t xml:space="preserve">Supplier's Logo: </t>
  </si>
  <si>
    <t>8.1</t>
  </si>
  <si>
    <t>8.6</t>
  </si>
  <si>
    <t>Alfa - Enterprise Datawarehouse</t>
  </si>
  <si>
    <t>Requirements</t>
  </si>
  <si>
    <t>COMPLIANCE SHEET</t>
  </si>
  <si>
    <t>Compliance/Answer</t>
  </si>
  <si>
    <t>Reference within Technical Documentation</t>
  </si>
  <si>
    <t>Comments/Elaboration</t>
  </si>
  <si>
    <t>8.2</t>
  </si>
  <si>
    <t>Number of Employees</t>
  </si>
  <si>
    <t>Reference 1</t>
  </si>
  <si>
    <t>Reference Site</t>
  </si>
  <si>
    <t>Contact Person , Title and Role in Project</t>
  </si>
  <si>
    <t>Type of Business</t>
  </si>
  <si>
    <t>Scope of Work (new implementation, upgrade, add new modules,...)</t>
  </si>
  <si>
    <t>Have you implemented an End to end EDW solution(migration, ETL,Telco datamodel,BI,..)? Please explain about this solution.</t>
  </si>
  <si>
    <t>Project Status and when the project was started/finished</t>
  </si>
  <si>
    <t>Can we have a site visit?</t>
  </si>
  <si>
    <t>Any reference  for Single E View &amp;ALCATEL &amp; ericsson  implementation ?</t>
  </si>
  <si>
    <t>In case of delay in delivery a penalty of 2% per day of delay shall be deducted from total amount for a maximum of 20%</t>
  </si>
  <si>
    <t>Compliance Sheet</t>
  </si>
  <si>
    <t>SF/RPM/017</t>
  </si>
  <si>
    <t>TCF-RPM</t>
  </si>
  <si>
    <t>Responsible Entity</t>
  </si>
  <si>
    <t>TOTAL SCORING WEIGHT</t>
  </si>
  <si>
    <t>Project Name: Enterprise Datawarehouse - Financial Weight</t>
  </si>
  <si>
    <t>Remarks</t>
  </si>
  <si>
    <t>Teradata</t>
  </si>
  <si>
    <t>IBM(Netezza)</t>
  </si>
  <si>
    <t>Oracle</t>
  </si>
  <si>
    <t>EMC(Green PLUM)</t>
  </si>
  <si>
    <t>Teradata
Final</t>
  </si>
  <si>
    <t>IBM(Netezza)
Final</t>
  </si>
  <si>
    <t>Oracle
 Final</t>
  </si>
  <si>
    <t>EMC(Green PLUM)
Final</t>
  </si>
  <si>
    <t>Validity</t>
  </si>
  <si>
    <t>Proc</t>
  </si>
  <si>
    <t>The proposals submitted by the different Bidders shall be commercially and technically binding for a period of a minimum of 6 months as from the closing date of this RFP, which is laid down in the mentioned article 5 or any extension of this closing date.</t>
  </si>
  <si>
    <t xml:space="preserve">TERMS OF PAYMENT </t>
  </si>
  <si>
    <t>The below describes the minimum payment requirements and are based on a careful analysis of the solution components and required deliveries. However, it is not in any way binding to MIC1 and modification might be applied after selection and on purchase order level incase both parties deemed that necessary.
  A) 20% down payment on PO issuance (HW, SW and Professional Services)
a) Hardware 
i.30% upon Delivery; 45 days from invoice receipt
ii.40% upon PAC; 45 days from invoice receipt
iii.10% Final Acceptance; 45 days from invoice receipt
b) Software licenses (including DB)
i.80% Upon Activation; 45 days from invoice receipt
c) Professional Services (excluding training)
i.20% upon Requirement gathering and acceptance ; 45 days from invoice receipt
ii.20% on upon PAC; 45 days from invoice receipt
iii.40% on Final Acceptance; 45 days from invoice receipt
B) Training
i.50% on PO issuance down payment
ii.50% on completion within 45 days from invoice receipt</t>
  </si>
  <si>
    <t>Commercial Conditions:</t>
  </si>
  <si>
    <t>• All Bidders should submit their best and final offers 
• MIC1 reserves the right to modify any commercial condition in this RFP/tender</t>
  </si>
  <si>
    <t>8.13</t>
  </si>
  <si>
    <t>Penalties</t>
  </si>
  <si>
    <t>Additional cost or delay due to any missing equipment, accessories or SW needed for the proper operation of the ordered material  and which was not taken into account in the offered BOM will be born by the contractor.</t>
  </si>
  <si>
    <t>Teradata
Score</t>
  </si>
  <si>
    <t>IBM(Netezza)
Score</t>
  </si>
  <si>
    <t>Oracle
Score</t>
  </si>
  <si>
    <t>EMC(Green PLUM)
Score</t>
  </si>
  <si>
    <t>Financial score weight</t>
  </si>
  <si>
    <t xml:space="preserve">technical score  weight </t>
  </si>
  <si>
    <t>Reference 2</t>
  </si>
  <si>
    <t>Reference 3</t>
  </si>
  <si>
    <t>Reference 4</t>
  </si>
  <si>
    <t xml:space="preserve"> </t>
  </si>
  <si>
    <t>Technical requirements</t>
  </si>
  <si>
    <r>
      <t>Killer Point</t>
    </r>
    <r>
      <rPr>
        <b/>
        <sz val="10"/>
        <color theme="1"/>
        <rFont val="Arial"/>
        <family val="2"/>
      </rPr>
      <t> </t>
    </r>
  </si>
  <si>
    <t>QTY</t>
  </si>
  <si>
    <t>Services requirements</t>
  </si>
  <si>
    <t>Company Profile</t>
  </si>
  <si>
    <t>Bidder must have a local office in Lebanon as well as skilled, well trained and certified engineers to ensure the support on the proposed product (logistics and support)</t>
  </si>
  <si>
    <t>The bidder should provide the support team’s CVs and certifications as part of the reply to this bid.</t>
  </si>
  <si>
    <t>The bidder shall ensure the needed assistance for MIC1 to apply enhancements on the network configurations of the equipment listed under the support contract.</t>
  </si>
  <si>
    <t>The bidding company should have at least 10 references in the Lebanese market for major projects’ implementations at a Telco or an ISP network.</t>
  </si>
  <si>
    <t xml:space="preserve">The bidder must have a lab at his office enabling his support engineers to reproduce faced issues. </t>
  </si>
  <si>
    <t>The bidder shall submit a list of equipment relevant to this RFP and available at the bidder’s lab. During the RFP evaluation, MIC1 reserves the right to request a site visit to verify the equipment as well as the lab’s environment.</t>
  </si>
  <si>
    <t>The bidder should list the spare parts available in his stock and which shall be used to replace defective equipment. MIC1 reserves the right to ask for random site visits to verify the spare equipment’s environment during the contract period.</t>
  </si>
  <si>
    <t>Maintenance, Support and SLA Requirements</t>
  </si>
  <si>
    <t>The bidder should have a web portal where MIC1 technical team can raise tickets, as well as escalate, follow up and comment on opened cases.</t>
  </si>
  <si>
    <t>The bidder should provide a clear escalation matrix with the phone numbers and email addresses of their NOC, NOC manager as well as the technical manager.</t>
  </si>
  <si>
    <t>Queries and Informational tickets: SLA: three (3) working days for providing the needed feedback related to MIC1 technical inquiries and requests</t>
  </si>
  <si>
    <t>Each time the resolution is not implemented within the time set above, the Bidder will be subject to a penalty of 3% from total amount of the contract.</t>
  </si>
  <si>
    <t>The Bidder shall provide in details the company‘s support policy, the support related procedures followed as well as a detailed service description including the SLAs proposal.</t>
  </si>
  <si>
    <t>Software maintenance and support</t>
  </si>
  <si>
    <t xml:space="preserve">The yearly software maintenance and support cost for the equipment listed in article 10 should be included in this same bid. </t>
  </si>
  <si>
    <t>The bidder is required to be present to assist during software upgrades knowing that some upgrades need to be performed at night during the low traffic time.</t>
  </si>
  <si>
    <t>Patches and updates should be developed within 30 days from the announcement of major security vulnerability affecting the OS installed on the equipment covered by the support contract.</t>
  </si>
  <si>
    <t>Regular maintenance packages for corrections and enhancements within a software release (“Software Updates”) should be available. It will be up to MIC1 technical team to determine if such updates will be applied to any of the installed equipment.</t>
  </si>
  <si>
    <t>The Bidder shall also provide periodic Software Upgrades (If applicable) including improvements, enhancements, increased stability, capacity and performance justifications.</t>
  </si>
  <si>
    <t>MIC1 shall have no obligation to implement a Software Upgrade and this shall have no impact on the obligation by the Bidder to provide full Software maintenance and system support.</t>
  </si>
  <si>
    <t>Hadware support</t>
  </si>
  <si>
    <t>If found needed, the RMA should be requested on the same day. The cost of shipment, customs clearance as well as on site delivery, installation and dismantling of the old equipment shall be borne by the winner bidder.</t>
  </si>
  <si>
    <t>Where applicable, any swap and repair should be completed within 30 days from dismantling the defected hardware.</t>
  </si>
  <si>
    <t>In case of major hardware failures severely affecting MIC1 services, and where applicable, the bidder should ensure advance hardware replacement within the agreed SLA.</t>
  </si>
  <si>
    <t>Remote support</t>
  </si>
  <si>
    <t>When urgently required, remote connection from the supplier support centre to the MIC1 system for troubleshooting, maintenance and support purposes shall be provided and implemented at the supplier’s expense.</t>
  </si>
  <si>
    <t>During a remote session, any configuration change or system reload should be agreed upon and confirmed by MIC1 representative.</t>
  </si>
  <si>
    <t>Upon activity completion, the support representative should send a detailed report including a detailed analysis as well as the configuration changes applied and a justification to do so.</t>
  </si>
  <si>
    <t>Trouble Ticket management</t>
  </si>
  <si>
    <t xml:space="preserve">The Bidder’s trouble ticket management system should be web based and secured (accessed through HTTPS and requiring login credentials). </t>
  </si>
  <si>
    <t>The portal should allow the creation of different levels of accounts for MIC1 including:</t>
  </si>
  <si>
    <t>Technical team members‘ access. Members within the same team should be able to view all tickets opened by other team members within the same unit.</t>
  </si>
  <si>
    <t>MIC1 managers to view the trouble tickets related to their own units with the ability to comment and escalate</t>
  </si>
  <si>
    <t>Main account manager: a super user having a high level visibilty on all opened tickets without the ability to edit any. This user should be able to generate the needed reports for service review and SLAs calculations.</t>
  </si>
  <si>
    <t>The ticket management system’s response time shall vary according to problem severity as per the SLA.</t>
  </si>
  <si>
    <t>It should allow the generation of statistical reports reflecting the support performance.</t>
  </si>
  <si>
    <t>A list of tickets along with the corresponding status</t>
  </si>
  <si>
    <t>Any flags to raise regarding repetitive issues faced and the proposed permanent solution</t>
  </si>
  <si>
    <t>Training</t>
  </si>
  <si>
    <t>Yes</t>
  </si>
  <si>
    <t>Upon planning any OS upgrade or update, the bidder shall submit a clear MoP document aiming at getting MIC1 technical approval to proceed. The MoP should include the step-by-step upgrade and rollback procedures as well as the fixed bugs and enhancements.</t>
  </si>
  <si>
    <t>The cost of shipment, customs clearance as well as on site delivery, installation and dismantling of the old equipment shall be borne by the winner bidder. MIC1 team will ensure having the latest systems‘ configuration backed up and will provide the needed information for the bidder to configure and put in service the replacement equipment.</t>
  </si>
  <si>
    <t>The only two approved remote connections as per MIC1 security policy are either an IPSec VPN tunnel or Webex sessions. Both shall be monitored by a technical person from MIC1 available on site. Access shall be blocked in case there’s no one available from MIC1 to monitor the remote session or in case MIC1 representative notices a suspicious activity.</t>
  </si>
  <si>
    <t>Switches</t>
  </si>
  <si>
    <t>Firewalls</t>
  </si>
  <si>
    <t>Cabinets</t>
  </si>
  <si>
    <t>19 inch rack cabinet</t>
  </si>
  <si>
    <t>SFP's</t>
  </si>
  <si>
    <t>RJ 45 connectors</t>
  </si>
  <si>
    <t>Cables</t>
  </si>
  <si>
    <t>Deployment and integration services as well as swapping the EOS hardware with the new hardware where needed</t>
  </si>
  <si>
    <t>Cables arranging and labeling</t>
  </si>
  <si>
    <t>Services</t>
  </si>
  <si>
    <t>The bidder should have a highly qualified team with exerptise in data center architecture, network security, and enterprise networks architectures.</t>
  </si>
  <si>
    <t>Raised tickets (either by phone call, email or on the portal) must be remedied to as per the below SLAs:</t>
  </si>
  <si>
    <t>Major Problems: That is the case of loss of data, unavailability of systems, major service degradation or  loss of any major connection with systems affecting MIC1 network availability SLA: four (4) hours time to repair</t>
  </si>
  <si>
    <t>Minor Problems: That is the case of operational inconveniences but which do not affect MIC1 services (i.e. system performance problem) SLA: Two (2) working days time to repair</t>
  </si>
  <si>
    <t>yes</t>
  </si>
  <si>
    <t xml:space="preserve">Scoring sheet </t>
  </si>
  <si>
    <t>Weight</t>
  </si>
  <si>
    <t>Supplier 1</t>
  </si>
  <si>
    <t>Supplier 2</t>
  </si>
  <si>
    <t>Supplier 3</t>
  </si>
  <si>
    <t>Supplier 1 final</t>
  </si>
  <si>
    <t>Supplier 2 final</t>
  </si>
  <si>
    <t>Supplier 3 final</t>
  </si>
  <si>
    <t>Deployment and integration services requirements:</t>
  </si>
  <si>
    <t>Swap old hardware with new in the same location:</t>
  </si>
  <si>
    <t>The bidder is requested to deliver the hardware/software to the related data center, swap the old hardware with the new, use the same cabling in case possible, otherwise deploy new cables (The cables needed for this project are included in section 10 of this RFT).</t>
  </si>
  <si>
    <t>Integrate the new hardware and reattain all the services back.</t>
  </si>
  <si>
    <t xml:space="preserve">The bidder should return the old hardware to the customer’s warehouse located in Jeita area. </t>
  </si>
  <si>
    <t>In case the same cables are reused, they should be rearranged and labelled</t>
  </si>
  <si>
    <t>Deploy hardware in a new location:</t>
  </si>
  <si>
    <t>In case a hardware is to be deployed in a new location, the design should be prepared by the supplier based on MIC1 requirements then the deployment and integration will be performed by the supplier.</t>
  </si>
  <si>
    <t>The cabling inside the data center should be performed by the supplier excluding power cables where AC output will be provided by MIC1, however AC socket cables will multiple outputs are to be deployed by the supplier, these socket cables are included in the table in section 10.</t>
  </si>
  <si>
    <t>Preventive maintenance and reporting</t>
  </si>
  <si>
    <t>The health check should be completed by a report highlighting any performance degaration as well as providing recommendations on applying the needed changes and enhancements</t>
  </si>
  <si>
    <t xml:space="preserve">A report shall include: A list of all equipment listed under the support contract along with their model and OS version. The list shall include a highlight on the EoL software and hardware. </t>
  </si>
  <si>
    <t>Ethernet CAT6 (drums 100m)</t>
  </si>
  <si>
    <t>AC socket  cables 9 outputs</t>
  </si>
  <si>
    <t>SFP 1GE MM</t>
  </si>
  <si>
    <t>SFP 1GE SM</t>
  </si>
  <si>
    <t>SFP+ 10GE MM</t>
  </si>
  <si>
    <t>SFP+ 10GE SM</t>
  </si>
  <si>
    <t>QSFP 40GE MM</t>
  </si>
  <si>
    <t>QSFP 40GE SM</t>
  </si>
  <si>
    <t>NMS hardware and licenses</t>
  </si>
  <si>
    <t>NMS hardware, software and licenses</t>
  </si>
  <si>
    <t>licenses needed for all the nodes in the RFP</t>
  </si>
  <si>
    <t>All nodes in the RFT</t>
  </si>
  <si>
    <t>Certified Training courses Switching and Firewall Operation and Maintenance</t>
  </si>
  <si>
    <t xml:space="preserve">The bidder should have a Silver or Gold partnership with the main supplier </t>
  </si>
  <si>
    <r>
      <t>Bidder shall have at least one fully trained engineer on the equipment listed in article 10, available at all times during the coverage</t>
    </r>
    <r>
      <rPr>
        <sz val="11"/>
        <color rgb="FF000000"/>
        <rFont val="Arial"/>
        <family val="2"/>
      </rPr>
      <t xml:space="preserve"> period of the contract to respond promptly to corresponding problems and failures.</t>
    </r>
  </si>
  <si>
    <t>Project delivery timeplan:</t>
  </si>
  <si>
    <t>The nodes should be deployed integrated and PAC’d within 6 months from PO issuance date including NMS integration and acceptance.</t>
  </si>
  <si>
    <r>
      <t xml:space="preserve">Coverage is 24x7, 4 hours response time, It includes opening, follow up and closing of cases with the main supplier's Support, </t>
    </r>
    <r>
      <rPr>
        <sz val="11"/>
        <rFont val="Arial"/>
        <family val="2"/>
      </rPr>
      <t>Troubleshooting operational faults</t>
    </r>
    <r>
      <rPr>
        <sz val="11"/>
        <color rgb="FF000000"/>
        <rFont val="Arial"/>
        <family val="2"/>
      </rPr>
      <t xml:space="preserve">, Problem resolving, Request for update/upgrades on any existing Software to fix an existing bugs or issues in the system. </t>
    </r>
  </si>
  <si>
    <t>The bidder must have a back to back contract with the main supplier of the system covering all of MIC1 equipment listed above and allowing him to escalate tickets to the TAC support and request their remote assistance. Upon RFP award, the winning bidder should provide a proof of the support agreement with the main supplier. MIC1 reserves the right to terminate immediately the contract in case of breach</t>
  </si>
  <si>
    <t xml:space="preserve">In case of a hardware failure, a highly qualified engineer should be present at MIC1 premises within the SLAs set in section 11.2 and coordinate with the main supplier support team to assess the need to request an RMA. </t>
  </si>
  <si>
    <t>The report shall be discussed during trimestral meetings to mutually agree on the actions to take (apply OS upgrades or replace EoL HW)</t>
  </si>
  <si>
    <t>Engineering Services (total of 10 activities during the support period)</t>
  </si>
  <si>
    <t>New request for configuration setup on any node included in the RFP</t>
  </si>
  <si>
    <t>The bidder is requested to include 2 local training, 4 seats each,  in Lebanon for certified sessions on switching and firewall operations &amp; maintenance</t>
  </si>
  <si>
    <t>The bidder is requested to include 1 local training, 4 seats related to NMS Administration and Operations</t>
  </si>
  <si>
    <t>SLAs ( 24x7) should be met based on the requirements listed in the table in Article 11-3 listed below:</t>
  </si>
  <si>
    <t>A training catalogue should be provided</t>
  </si>
  <si>
    <t>Alfa - IP Core Switches and  Firewalls EOS</t>
  </si>
  <si>
    <t>3 courses, 4 persons each</t>
  </si>
  <si>
    <t>Pine core switch:</t>
  </si>
  <si>
    <t>L2/L3 Core switch that supports Vlan tagging, Vlanif, L3 routing (OSPF, static..), advanced access lists, HW stacking with the support of cisco ISE tacacs</t>
  </si>
  <si>
    <t xml:space="preserve">Minimum port requirement:180x 1GE RJ4590x 1GE Optical 
40x 10GE 
4x 40/100GE </t>
  </si>
  <si>
    <t>The chassis must support 2 Superivsor/routing engines</t>
  </si>
  <si>
    <t>The chassis must support Redundant power supply</t>
  </si>
  <si>
    <t>The chassis must support Up to 100 Gbps on all slots</t>
  </si>
  <si>
    <t>Switching wired capacity 4.8 TB</t>
  </si>
  <si>
    <t>Total number of MAC addresses up to 64,000</t>
  </si>
  <si>
    <t>STP Virtual Ports (Port*VLANs) for PVST up to 13,000</t>
  </si>
  <si>
    <t>Jumbo frame 9216 bytes</t>
  </si>
  <si>
    <t>Forwarding rate 1 Bpps for IPv4 and IPv6</t>
  </si>
  <si>
    <t>IPV4 routing entities up to 256,000</t>
  </si>
  <si>
    <t>Security ACL hardware entries up to 16,000</t>
  </si>
  <si>
    <t>Libatel core switch:</t>
  </si>
  <si>
    <t>Minimum port requirement: 90x 1G RJ45
48x 1GE Optical30x 10GE
4x 40/100GE</t>
  </si>
  <si>
    <t>Justice switches (main and redundant):</t>
  </si>
  <si>
    <t>L2/L3 switch that supports Vlan tagging, HW stacking with the support of cisco ISE tacacs, redundant power modules</t>
  </si>
  <si>
    <t>Required ports in each switch: 24 x 1G SFP(Optical/electrical); 6x 10GE; 2x 40GE/100GE</t>
  </si>
  <si>
    <t>Parallel switches (main and redundant):</t>
  </si>
  <si>
    <t>Required ports in each switch: 24 x 1G SFP(Optical/electrical); 6x 10GE; 4x 40GE/100GE</t>
  </si>
  <si>
    <t>Adma switches (main and redundant):</t>
  </si>
  <si>
    <t>4 electrical ports per router</t>
  </si>
  <si>
    <t>Aggregate Throughput not less than 4 Gbps</t>
  </si>
  <si>
    <t>Onboard WAN or LAN 10/100/1000 ports not less than 4 ports</t>
  </si>
  <si>
    <t>RJ-45-based ports not less than 4 ports with the support of SFP-based ports</t>
  </si>
  <si>
    <t>Chassis supports module expansions</t>
  </si>
  <si>
    <t>Secure Tunneling supports GRE tunneling with IPSEC</t>
  </si>
  <si>
    <t>Redundant AC power supply</t>
  </si>
  <si>
    <t>Management is web based and CLI</t>
  </si>
  <si>
    <t>Pine firewall (main and redundant):</t>
  </si>
  <si>
    <t>Redundant Firewalls to be connected to the core switch that supports Vlan tagging, L3 routing (OSPF, static..), advanced access lists, clustering, NAT, VPN, with the support of cisco ISE tacacs, redundant power modules</t>
  </si>
  <si>
    <t>Minimum port required in each firewall: 8x 1GE (Optical/Electrical); 8x 10GE; 2x 40/100GE</t>
  </si>
  <si>
    <t>Stateful inspection firewall throughput not less than 20 Gbps</t>
  </si>
  <si>
    <t>Concurrent firewall connections not less than 3 million</t>
  </si>
  <si>
    <t>IPsec VPN throughput not less than 2 Gbps</t>
  </si>
  <si>
    <t>Maximum VPN peers up to 10,000</t>
  </si>
  <si>
    <t>High availability and Clustering Active/Active and Active/Standby</t>
  </si>
  <si>
    <t>Management web based and CLI</t>
  </si>
  <si>
    <t>Libatel firewall (main and redundant):</t>
  </si>
  <si>
    <t>Justice firewall (main and redundant):</t>
  </si>
  <si>
    <t>Parallel firewall (main and redundant):</t>
  </si>
  <si>
    <t>Redundant Firewalls that support Vlan tagging, L3 routing (OSPF, static..), advanced access lists, HW redundancy or clustering, NAT, site to site VPN and remote access VPN (licenses to be included) with the support of cisco ISE tacacs, redundant power modules</t>
  </si>
  <si>
    <t>Minimum port required in each firewall: 8x 1GE (Optical/Electrical); 8x 10GE; 4x 40/100GE</t>
  </si>
  <si>
    <t>Stateful inspection firewall throughput not less than 40 Gbps</t>
  </si>
  <si>
    <t>Concurrent firewall connections not less than 10 million</t>
  </si>
  <si>
    <t>IPsec VPN throughput not less than 10 Gbps</t>
  </si>
  <si>
    <t>Maximum VPN peers up to 15,000</t>
  </si>
  <si>
    <t>Duplex single mode fiber patch cord LC/LC 30m</t>
  </si>
  <si>
    <t>Duplex single mode fiber patch cord LC/LC 20m</t>
  </si>
  <si>
    <t>Duplex single mode fiber patch cord LC/LC 10m</t>
  </si>
  <si>
    <t>Routers (Adma, Justice, Libatel)</t>
  </si>
  <si>
    <t>On demand switches:</t>
  </si>
  <si>
    <r>
      <rPr>
        <sz val="7"/>
        <rFont val="Times New Roman"/>
        <family val="1"/>
      </rPr>
      <t xml:space="preserve"> </t>
    </r>
    <r>
      <rPr>
        <sz val="11"/>
        <rFont val="Arial"/>
        <family val="2"/>
      </rPr>
      <t>Change in the configuration on any node included in the RFP</t>
    </r>
  </si>
  <si>
    <t>Duplex Multi mode fiber patch cord LC/LC 30m</t>
  </si>
  <si>
    <t>Duplex Multi mode fiber patch cord LC/LC 20m</t>
  </si>
  <si>
    <t>Duplex Multi mode fiber patch cord LC/LC 10m</t>
  </si>
  <si>
    <t>Duplex Multi mode fiber patch cord MTP/MPO 15m</t>
  </si>
  <si>
    <t xml:space="preserve">It will be the winning Bidder’s obligation to perform a preventive maintenance and health check on all items included in in the RFT every three months. </t>
  </si>
  <si>
    <t>The bidder is requested to provide a 24x7 on call support for three years FOC and quote for year 4 and 5</t>
  </si>
  <si>
    <t>Support and Maintenace services 3 years and to quote for year 4 and 5 seperately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</si>
</sst>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2"/>
      <name val="FrutigerNext LT Regular"/>
      <family val="2"/>
    </font>
    <font>
      <b/>
      <sz val="8"/>
      <color indexed="81"/>
      <name val="Tahoma"/>
      <family val="2"/>
    </font>
    <font>
      <b/>
      <sz val="12"/>
      <name val="Times New Roman"/>
      <family val="1"/>
    </font>
    <font>
      <b/>
      <sz val="18"/>
      <name val="Arial"/>
      <family val="2"/>
    </font>
    <font>
      <b/>
      <sz val="12"/>
      <color theme="0"/>
      <name val="Arial"/>
      <family val="2"/>
    </font>
    <font>
      <sz val="10"/>
      <color rgb="FFFF0000"/>
      <name val="Arial"/>
      <family val="2"/>
    </font>
    <font>
      <b/>
      <sz val="11"/>
      <name val="Calibri"/>
      <family val="2"/>
      <scheme val="minor"/>
    </font>
    <font>
      <sz val="11"/>
      <name val="Calibri"/>
      <family val="2"/>
      <scheme val="minor"/>
    </font>
    <font>
      <sz val="10"/>
      <color theme="1"/>
      <name val="Arial"/>
      <family val="2"/>
    </font>
    <font>
      <b/>
      <sz val="10"/>
      <color theme="1"/>
      <name val="Arial"/>
      <family val="2"/>
    </font>
    <font>
      <b/>
      <sz val="11"/>
      <name val="Arial"/>
      <family val="2"/>
    </font>
    <font>
      <sz val="10"/>
      <color theme="1"/>
      <name val="Calibri"/>
      <family val="2"/>
      <scheme val="minor"/>
    </font>
    <font>
      <b/>
      <sz val="10"/>
      <color theme="0"/>
      <name val="Arial"/>
      <family val="2"/>
    </font>
    <font>
      <sz val="8"/>
      <color indexed="81"/>
      <name val="Tahoma"/>
      <family val="2"/>
    </font>
    <font>
      <b/>
      <sz val="11"/>
      <color theme="1"/>
      <name val="Calibri"/>
      <family val="2"/>
      <scheme val="minor"/>
    </font>
    <font>
      <b/>
      <sz val="11"/>
      <color rgb="FFFF0000"/>
      <name val="Arial"/>
      <family val="2"/>
    </font>
    <font>
      <sz val="11"/>
      <color theme="1"/>
      <name val="Verdana"/>
      <family val="2"/>
    </font>
    <font>
      <sz val="11"/>
      <color rgb="FFFF0000"/>
      <name val="Verdana"/>
      <family val="2"/>
    </font>
    <font>
      <b/>
      <sz val="9"/>
      <color theme="0"/>
      <name val="Arial"/>
      <family val="2"/>
    </font>
    <font>
      <sz val="9"/>
      <color theme="0"/>
      <name val="Arial"/>
      <family val="2"/>
    </font>
    <font>
      <b/>
      <sz val="9"/>
      <name val="Arial"/>
      <family val="2"/>
    </font>
    <font>
      <b/>
      <sz val="12"/>
      <name val="Arial"/>
      <family val="2"/>
    </font>
    <font>
      <sz val="10"/>
      <color theme="1"/>
      <name val="Arial"/>
      <family val="2"/>
      <charset val="161"/>
    </font>
    <font>
      <sz val="11"/>
      <name val="Arial"/>
      <family val="2"/>
    </font>
    <font>
      <sz val="11"/>
      <color rgb="FF000000"/>
      <name val="Arial"/>
      <family val="2"/>
    </font>
    <font>
      <b/>
      <sz val="11"/>
      <color rgb="FF000000"/>
      <name val="Arial"/>
      <family val="2"/>
    </font>
    <font>
      <sz val="11"/>
      <name val="Arial"/>
      <family val="1"/>
    </font>
    <font>
      <sz val="7"/>
      <name val="Times New Roman"/>
      <family val="1"/>
    </font>
    <font>
      <sz val="11"/>
      <color rgb="FF000000"/>
      <name val="Calibri"/>
      <family val="2"/>
    </font>
  </fonts>
  <fills count="10">
    <fill>
      <patternFill patternType="none"/>
    </fill>
    <fill>
      <patternFill patternType="gray125"/>
    </fill>
    <fill>
      <patternFill patternType="solid">
        <fgColor indexed="43"/>
        <bgColor indexed="64"/>
      </patternFill>
    </fill>
    <fill>
      <patternFill patternType="solid">
        <fgColor theme="4" tint="-0.499984740745262"/>
        <bgColor indexed="64"/>
      </patternFill>
    </fill>
    <fill>
      <patternFill patternType="solid">
        <fgColor theme="0" tint="-0.14999847407452621"/>
        <bgColor indexed="64"/>
      </patternFill>
    </fill>
    <fill>
      <patternFill patternType="solid">
        <fgColor rgb="FFFFFF99"/>
        <bgColor indexed="64"/>
      </patternFill>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right/>
      <top style="thin">
        <color indexed="64"/>
      </top>
      <bottom/>
      <diagonal/>
    </border>
    <border>
      <left style="thin">
        <color indexed="64"/>
      </left>
      <right style="thin">
        <color indexed="64"/>
      </right>
      <top/>
      <bottom/>
      <diagonal/>
    </border>
    <border>
      <left style="medium">
        <color indexed="64"/>
      </left>
      <right style="thin">
        <color indexed="64"/>
      </right>
      <top/>
      <bottom/>
      <diagonal/>
    </border>
    <border>
      <left/>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bottom style="thin">
        <color indexed="64"/>
      </bottom>
      <diagonal/>
    </border>
  </borders>
  <cellStyleXfs count="11">
    <xf numFmtId="0" fontId="0" fillId="0" borderId="0"/>
    <xf numFmtId="0" fontId="6" fillId="0" borderId="0">
      <alignment vertical="center"/>
    </xf>
    <xf numFmtId="0" fontId="4" fillId="0" borderId="0"/>
    <xf numFmtId="0" fontId="4" fillId="0" borderId="0"/>
    <xf numFmtId="0" fontId="3" fillId="0" borderId="0"/>
    <xf numFmtId="0" fontId="3" fillId="0" borderId="0"/>
    <xf numFmtId="0" fontId="2" fillId="0" borderId="0"/>
    <xf numFmtId="0" fontId="2" fillId="0" borderId="0"/>
    <xf numFmtId="9" fontId="4" fillId="0" borderId="0" applyFont="0" applyFill="0" applyBorder="0" applyAlignment="0" applyProtection="0"/>
    <xf numFmtId="0" fontId="1" fillId="0" borderId="0"/>
    <xf numFmtId="0" fontId="1" fillId="0" borderId="0"/>
  </cellStyleXfs>
  <cellXfs count="195">
    <xf numFmtId="0" fontId="0" fillId="0" borderId="0" xfId="0"/>
    <xf numFmtId="49" fontId="4" fillId="0" borderId="2" xfId="1" applyNumberFormat="1" applyFont="1" applyBorder="1" applyAlignment="1">
      <alignment horizontal="left" vertical="center" wrapText="1"/>
    </xf>
    <xf numFmtId="0" fontId="0" fillId="0" borderId="1" xfId="0" applyBorder="1" applyAlignment="1">
      <alignment wrapText="1"/>
    </xf>
    <xf numFmtId="0" fontId="0" fillId="0" borderId="0" xfId="0" applyAlignment="1">
      <alignment wrapText="1"/>
    </xf>
    <xf numFmtId="49" fontId="4" fillId="0" borderId="12" xfId="1" applyNumberFormat="1" applyFont="1" applyBorder="1" applyAlignment="1">
      <alignment horizontal="left" vertical="center" wrapText="1"/>
    </xf>
    <xf numFmtId="0" fontId="9" fillId="0" borderId="0" xfId="0" applyFont="1" applyAlignment="1">
      <alignment vertical="center" wrapText="1"/>
    </xf>
    <xf numFmtId="0" fontId="4" fillId="0" borderId="1" xfId="0" applyFont="1" applyBorder="1" applyAlignment="1" applyProtection="1">
      <alignment wrapText="1"/>
      <protection locked="0"/>
    </xf>
    <xf numFmtId="0" fontId="4" fillId="0" borderId="21" xfId="0" applyFont="1" applyBorder="1" applyAlignment="1" applyProtection="1">
      <alignment wrapText="1"/>
      <protection locked="0"/>
    </xf>
    <xf numFmtId="0" fontId="5" fillId="0" borderId="0" xfId="0" applyFont="1" applyAlignment="1">
      <alignment horizontal="right" wrapText="1"/>
    </xf>
    <xf numFmtId="0" fontId="5" fillId="0" borderId="1" xfId="0" applyFont="1" applyBorder="1" applyAlignment="1" applyProtection="1">
      <alignment wrapText="1"/>
      <protection locked="0"/>
    </xf>
    <xf numFmtId="0" fontId="4" fillId="0" borderId="24" xfId="2" applyBorder="1" applyAlignment="1">
      <alignment wrapText="1"/>
    </xf>
    <xf numFmtId="0" fontId="4" fillId="0" borderId="0" xfId="2"/>
    <xf numFmtId="0" fontId="4" fillId="0" borderId="25" xfId="2" applyBorder="1" applyAlignment="1">
      <alignment wrapText="1"/>
    </xf>
    <xf numFmtId="49" fontId="4" fillId="0" borderId="25" xfId="2" applyNumberFormat="1" applyBorder="1" applyAlignment="1">
      <alignment horizontal="center" wrapText="1"/>
    </xf>
    <xf numFmtId="0" fontId="4" fillId="0" borderId="26" xfId="2" applyBorder="1" applyAlignment="1">
      <alignment wrapText="1"/>
    </xf>
    <xf numFmtId="0" fontId="12" fillId="0" borderId="0" xfId="2" applyFont="1"/>
    <xf numFmtId="0" fontId="13" fillId="0" borderId="0" xfId="2" applyFont="1"/>
    <xf numFmtId="0" fontId="0" fillId="0" borderId="33" xfId="0" applyBorder="1" applyAlignment="1">
      <alignment wrapText="1"/>
    </xf>
    <xf numFmtId="0" fontId="5" fillId="2" borderId="3" xfId="0" applyFont="1" applyFill="1" applyBorder="1" applyAlignment="1">
      <alignment wrapText="1"/>
    </xf>
    <xf numFmtId="0" fontId="17" fillId="0" borderId="0" xfId="0" applyFont="1"/>
    <xf numFmtId="0" fontId="10" fillId="3" borderId="32" xfId="0" applyFont="1" applyFill="1" applyBorder="1" applyAlignment="1">
      <alignment wrapText="1"/>
    </xf>
    <xf numFmtId="0" fontId="9" fillId="0" borderId="29" xfId="0" applyFont="1" applyBorder="1" applyAlignment="1">
      <alignment vertical="center" wrapText="1"/>
    </xf>
    <xf numFmtId="0" fontId="4" fillId="0" borderId="6" xfId="0" applyFont="1" applyBorder="1" applyAlignment="1" applyProtection="1">
      <alignment horizontal="center" wrapText="1"/>
      <protection locked="0"/>
    </xf>
    <xf numFmtId="0" fontId="0" fillId="0" borderId="1" xfId="0" applyBorder="1"/>
    <xf numFmtId="0" fontId="4" fillId="0" borderId="1" xfId="1" applyFont="1" applyBorder="1" applyAlignment="1">
      <alignment vertical="center" wrapText="1"/>
    </xf>
    <xf numFmtId="0" fontId="9" fillId="0" borderId="21" xfId="0" applyFont="1" applyBorder="1" applyAlignment="1">
      <alignment vertical="center" wrapText="1"/>
    </xf>
    <xf numFmtId="0" fontId="9" fillId="0" borderId="10" xfId="0" applyFont="1" applyBorder="1" applyAlignment="1">
      <alignment vertical="center" wrapText="1"/>
    </xf>
    <xf numFmtId="0" fontId="21" fillId="6" borderId="39" xfId="0" applyFont="1" applyFill="1" applyBorder="1" applyAlignment="1">
      <alignment horizontal="center" vertical="center" wrapText="1"/>
    </xf>
    <xf numFmtId="0" fontId="20" fillId="0" borderId="1" xfId="0" applyFont="1" applyBorder="1" applyAlignment="1">
      <alignment vertical="top" wrapText="1"/>
    </xf>
    <xf numFmtId="0" fontId="20" fillId="0" borderId="1" xfId="0" applyFont="1" applyBorder="1" applyAlignment="1">
      <alignment horizontal="left" vertical="top" wrapText="1"/>
    </xf>
    <xf numFmtId="0" fontId="5" fillId="2" borderId="40" xfId="0" applyFont="1" applyFill="1" applyBorder="1" applyAlignment="1">
      <alignment wrapText="1"/>
    </xf>
    <xf numFmtId="0" fontId="21" fillId="6" borderId="16" xfId="0" applyFont="1" applyFill="1" applyBorder="1" applyAlignment="1">
      <alignment horizontal="center" vertical="center" wrapText="1"/>
    </xf>
    <xf numFmtId="0" fontId="22" fillId="0" borderId="5" xfId="0" applyFont="1" applyBorder="1" applyAlignment="1">
      <alignment horizontal="left" vertical="top" wrapText="1"/>
    </xf>
    <xf numFmtId="0" fontId="23" fillId="0" borderId="5" xfId="0" applyFont="1" applyBorder="1" applyAlignment="1">
      <alignment horizontal="left" vertical="top" wrapText="1"/>
    </xf>
    <xf numFmtId="0" fontId="0" fillId="0" borderId="5" xfId="0" applyBorder="1"/>
    <xf numFmtId="0" fontId="5" fillId="2" borderId="1" xfId="0" applyFont="1" applyFill="1" applyBorder="1" applyAlignment="1">
      <alignment horizontal="center" wrapText="1"/>
    </xf>
    <xf numFmtId="0" fontId="9" fillId="0" borderId="0" xfId="0" applyFont="1" applyAlignment="1">
      <alignment horizontal="center" vertical="center" wrapText="1"/>
    </xf>
    <xf numFmtId="0" fontId="9" fillId="0" borderId="33" xfId="0" applyFont="1" applyBorder="1" applyAlignment="1">
      <alignment vertical="center" wrapText="1"/>
    </xf>
    <xf numFmtId="0" fontId="9" fillId="0" borderId="42" xfId="0" applyFont="1" applyBorder="1" applyAlignment="1">
      <alignment vertical="center" wrapText="1"/>
    </xf>
    <xf numFmtId="0" fontId="9" fillId="0" borderId="43" xfId="0" applyFont="1" applyBorder="1" applyAlignment="1">
      <alignment vertical="center" wrapText="1"/>
    </xf>
    <xf numFmtId="0" fontId="9" fillId="0" borderId="44" xfId="0" applyFont="1" applyBorder="1" applyAlignment="1">
      <alignment vertical="center" wrapText="1"/>
    </xf>
    <xf numFmtId="0" fontId="9" fillId="0" borderId="32" xfId="0" applyFont="1" applyBorder="1" applyAlignment="1">
      <alignment vertical="center" wrapText="1"/>
    </xf>
    <xf numFmtId="0" fontId="5" fillId="0" borderId="15" xfId="2" applyFont="1" applyBorder="1" applyAlignment="1">
      <alignment wrapText="1"/>
    </xf>
    <xf numFmtId="0" fontId="5" fillId="0" borderId="41" xfId="2" applyFont="1" applyBorder="1" applyAlignment="1">
      <alignment wrapText="1"/>
    </xf>
    <xf numFmtId="0" fontId="5" fillId="0" borderId="46" xfId="2" applyFont="1" applyBorder="1" applyAlignment="1">
      <alignment wrapText="1"/>
    </xf>
    <xf numFmtId="0" fontId="8" fillId="0" borderId="0" xfId="0" applyFont="1" applyAlignment="1">
      <alignment wrapText="1"/>
    </xf>
    <xf numFmtId="0" fontId="5" fillId="0" borderId="0" xfId="2" applyFont="1" applyAlignment="1">
      <alignment wrapText="1"/>
    </xf>
    <xf numFmtId="0" fontId="4" fillId="0" borderId="0" xfId="2" applyAlignment="1">
      <alignment wrapText="1"/>
    </xf>
    <xf numFmtId="49" fontId="4" fillId="0" borderId="0" xfId="2" applyNumberFormat="1" applyAlignment="1">
      <alignment horizontal="center" wrapText="1"/>
    </xf>
    <xf numFmtId="0" fontId="5" fillId="2" borderId="7" xfId="2" applyFont="1" applyFill="1" applyBorder="1" applyAlignment="1">
      <alignment wrapText="1"/>
    </xf>
    <xf numFmtId="0" fontId="5" fillId="2" borderId="8" xfId="2" applyFont="1" applyFill="1" applyBorder="1" applyAlignment="1">
      <alignment wrapText="1"/>
    </xf>
    <xf numFmtId="0" fontId="5" fillId="2" borderId="8" xfId="2" applyFont="1" applyFill="1" applyBorder="1" applyAlignment="1">
      <alignment horizontal="center" vertical="center" wrapText="1"/>
    </xf>
    <xf numFmtId="0" fontId="5" fillId="2" borderId="9" xfId="2" applyFont="1" applyFill="1" applyBorder="1" applyAlignment="1">
      <alignment horizontal="center" vertical="center" wrapText="1"/>
    </xf>
    <xf numFmtId="0" fontId="16" fillId="2" borderId="8" xfId="2" applyFont="1" applyFill="1" applyBorder="1" applyAlignment="1">
      <alignment horizontal="center" vertical="center" wrapText="1"/>
    </xf>
    <xf numFmtId="0" fontId="16" fillId="2" borderId="9" xfId="2" applyFont="1" applyFill="1" applyBorder="1" applyAlignment="1">
      <alignment horizontal="center" vertical="center" wrapText="1"/>
    </xf>
    <xf numFmtId="49" fontId="5" fillId="0" borderId="35" xfId="1" applyNumberFormat="1" applyFont="1" applyBorder="1" applyAlignment="1">
      <alignment horizontal="left" vertical="center" wrapText="1"/>
    </xf>
    <xf numFmtId="0" fontId="5" fillId="0" borderId="28" xfId="1" applyFont="1" applyBorder="1" applyAlignment="1">
      <alignment vertical="center" wrapText="1"/>
    </xf>
    <xf numFmtId="0" fontId="4" fillId="0" borderId="34" xfId="2" applyBorder="1" applyAlignment="1">
      <alignment horizontal="center" vertical="center" wrapText="1"/>
    </xf>
    <xf numFmtId="0" fontId="4" fillId="0" borderId="32" xfId="1" applyFont="1" applyBorder="1" applyAlignment="1">
      <alignment vertical="center" wrapText="1"/>
    </xf>
    <xf numFmtId="0" fontId="4" fillId="0" borderId="6" xfId="2" applyBorder="1" applyAlignment="1">
      <alignment horizontal="center" vertical="center" wrapText="1"/>
    </xf>
    <xf numFmtId="49" fontId="5" fillId="4" borderId="2" xfId="1" applyNumberFormat="1" applyFont="1" applyFill="1" applyBorder="1" applyAlignment="1">
      <alignment horizontal="left" vertical="center" wrapText="1"/>
    </xf>
    <xf numFmtId="0" fontId="5" fillId="4" borderId="5" xfId="1" applyFont="1" applyFill="1" applyBorder="1" applyAlignment="1">
      <alignment vertical="center" wrapText="1"/>
    </xf>
    <xf numFmtId="0" fontId="4" fillId="4" borderId="14" xfId="1" applyFont="1" applyFill="1" applyBorder="1" applyAlignment="1">
      <alignment horizontal="center" vertical="center" wrapText="1"/>
    </xf>
    <xf numFmtId="0" fontId="5" fillId="4" borderId="11" xfId="1" applyFont="1" applyFill="1" applyBorder="1" applyAlignment="1">
      <alignment vertical="center" wrapText="1"/>
    </xf>
    <xf numFmtId="0" fontId="5" fillId="4" borderId="11" xfId="1" applyFont="1" applyFill="1" applyBorder="1" applyAlignment="1">
      <alignment horizontal="center" vertical="center" wrapText="1"/>
    </xf>
    <xf numFmtId="0" fontId="5" fillId="4" borderId="1" xfId="1" applyFont="1" applyFill="1" applyBorder="1" applyAlignment="1">
      <alignment horizontal="center" vertical="center" wrapText="1"/>
    </xf>
    <xf numFmtId="0" fontId="4" fillId="0" borderId="13" xfId="1" applyFont="1" applyBorder="1" applyAlignment="1">
      <alignment vertical="center" wrapText="1"/>
    </xf>
    <xf numFmtId="0" fontId="4" fillId="0" borderId="14" xfId="1" applyFont="1" applyBorder="1" applyAlignment="1">
      <alignment horizontal="center" vertical="center" wrapText="1"/>
    </xf>
    <xf numFmtId="0" fontId="4" fillId="0" borderId="1" xfId="2" applyBorder="1" applyAlignment="1">
      <alignment horizontal="center" vertical="center" wrapText="1"/>
    </xf>
    <xf numFmtId="0" fontId="16" fillId="4" borderId="5" xfId="1" applyFont="1" applyFill="1" applyBorder="1" applyAlignment="1">
      <alignment vertical="center" wrapText="1"/>
    </xf>
    <xf numFmtId="0" fontId="4" fillId="0" borderId="5" xfId="1" applyFont="1" applyBorder="1" applyAlignment="1">
      <alignment vertical="center" wrapText="1"/>
    </xf>
    <xf numFmtId="0" fontId="5" fillId="4" borderId="36" xfId="1" applyFont="1" applyFill="1" applyBorder="1" applyAlignment="1">
      <alignment vertical="center" wrapText="1"/>
    </xf>
    <xf numFmtId="0" fontId="4" fillId="0" borderId="5" xfId="1" applyFont="1" applyBorder="1" applyAlignment="1">
      <alignment horizontal="center" vertical="center" wrapText="1"/>
    </xf>
    <xf numFmtId="0" fontId="4" fillId="0" borderId="1" xfId="2" applyBorder="1" applyAlignment="1">
      <alignment wrapText="1"/>
    </xf>
    <xf numFmtId="0" fontId="4" fillId="0" borderId="1" xfId="2" applyBorder="1" applyAlignment="1">
      <alignment horizontal="center" wrapText="1"/>
    </xf>
    <xf numFmtId="0" fontId="4" fillId="0" borderId="6" xfId="2" applyBorder="1" applyAlignment="1">
      <alignment wrapText="1"/>
    </xf>
    <xf numFmtId="0" fontId="4" fillId="0" borderId="0" xfId="2" applyAlignment="1">
      <alignment horizontal="center" vertical="center" wrapText="1"/>
    </xf>
    <xf numFmtId="0" fontId="5" fillId="5" borderId="27" xfId="2" applyFont="1" applyFill="1" applyBorder="1" applyAlignment="1">
      <alignment vertical="center" wrapText="1"/>
    </xf>
    <xf numFmtId="3" fontId="5" fillId="5" borderId="31" xfId="2" applyNumberFormat="1" applyFont="1" applyFill="1" applyBorder="1" applyAlignment="1">
      <alignment horizontal="center" vertical="center" wrapText="1"/>
    </xf>
    <xf numFmtId="0" fontId="26" fillId="2" borderId="1" xfId="2" applyFont="1" applyFill="1" applyBorder="1" applyAlignment="1">
      <alignment horizontal="center" vertical="center" wrapText="1"/>
    </xf>
    <xf numFmtId="0" fontId="11" fillId="0" borderId="1" xfId="2" applyFont="1" applyBorder="1" applyAlignment="1">
      <alignment wrapText="1"/>
    </xf>
    <xf numFmtId="9" fontId="11" fillId="0" borderId="1" xfId="2" applyNumberFormat="1" applyFont="1" applyBorder="1" applyAlignment="1">
      <alignment wrapText="1"/>
    </xf>
    <xf numFmtId="0" fontId="9" fillId="0" borderId="17" xfId="0" applyFont="1" applyBorder="1" applyAlignment="1">
      <alignment vertical="center" wrapText="1"/>
    </xf>
    <xf numFmtId="0" fontId="9" fillId="0" borderId="30" xfId="0" applyFont="1" applyBorder="1" applyAlignment="1">
      <alignment vertical="center" wrapText="1"/>
    </xf>
    <xf numFmtId="0" fontId="9" fillId="0" borderId="18" xfId="2" applyFont="1" applyBorder="1" applyAlignment="1">
      <alignment horizontal="center" vertical="center" wrapText="1"/>
    </xf>
    <xf numFmtId="0" fontId="5" fillId="0" borderId="0" xfId="2" applyFont="1" applyAlignment="1">
      <alignment horizontal="center" wrapText="1"/>
    </xf>
    <xf numFmtId="0" fontId="5" fillId="0" borderId="0" xfId="2" applyFont="1" applyAlignment="1" applyProtection="1">
      <alignment wrapText="1"/>
      <protection locked="0"/>
    </xf>
    <xf numFmtId="0" fontId="10" fillId="3" borderId="0" xfId="2" applyFont="1" applyFill="1" applyAlignment="1">
      <alignment horizontal="center" wrapText="1"/>
    </xf>
    <xf numFmtId="164" fontId="18" fillId="3" borderId="0" xfId="3" applyNumberFormat="1" applyFont="1" applyFill="1" applyAlignment="1">
      <alignment horizontal="center" vertical="center" wrapText="1"/>
    </xf>
    <xf numFmtId="0" fontId="9" fillId="0" borderId="0" xfId="2" applyFont="1" applyAlignment="1">
      <alignment vertical="center" wrapText="1"/>
    </xf>
    <xf numFmtId="0" fontId="5" fillId="0" borderId="0" xfId="2" applyFont="1" applyAlignment="1">
      <alignment horizontal="right" wrapText="1"/>
    </xf>
    <xf numFmtId="0" fontId="4" fillId="0" borderId="21" xfId="2" applyBorder="1" applyAlignment="1" applyProtection="1">
      <alignment horizontal="center" wrapText="1"/>
      <protection locked="0"/>
    </xf>
    <xf numFmtId="0" fontId="4" fillId="0" borderId="0" xfId="2" applyAlignment="1" applyProtection="1">
      <alignment horizontal="center" wrapText="1"/>
      <protection locked="0"/>
    </xf>
    <xf numFmtId="0" fontId="5" fillId="0" borderId="0" xfId="2" applyFont="1" applyAlignment="1">
      <alignment horizontal="center" vertical="center" wrapText="1"/>
    </xf>
    <xf numFmtId="0" fontId="5" fillId="0" borderId="1" xfId="2" applyFont="1" applyBorder="1" applyAlignment="1" applyProtection="1">
      <alignment wrapText="1"/>
      <protection locked="0"/>
    </xf>
    <xf numFmtId="2" fontId="5" fillId="2" borderId="23" xfId="8" applyNumberFormat="1" applyFont="1" applyFill="1" applyBorder="1" applyAlignment="1">
      <alignment horizontal="center" vertical="center" wrapText="1"/>
    </xf>
    <xf numFmtId="0" fontId="15" fillId="4" borderId="1" xfId="2" applyFont="1" applyFill="1" applyBorder="1" applyAlignment="1">
      <alignment horizontal="center" vertical="center" wrapText="1"/>
    </xf>
    <xf numFmtId="0" fontId="4" fillId="4" borderId="1" xfId="2" applyFill="1" applyBorder="1" applyAlignment="1">
      <alignment horizontal="left" wrapText="1"/>
    </xf>
    <xf numFmtId="0" fontId="5" fillId="7" borderId="5" xfId="2" applyFont="1" applyFill="1" applyBorder="1"/>
    <xf numFmtId="0" fontId="14" fillId="7" borderId="1" xfId="2" applyFont="1" applyFill="1" applyBorder="1" applyAlignment="1">
      <alignment horizontal="center" vertical="center" wrapText="1"/>
    </xf>
    <xf numFmtId="0" fontId="27" fillId="7" borderId="1" xfId="2" applyFont="1" applyFill="1" applyBorder="1"/>
    <xf numFmtId="0" fontId="5" fillId="7" borderId="1" xfId="2" applyFont="1" applyFill="1" applyBorder="1"/>
    <xf numFmtId="0" fontId="4" fillId="7" borderId="1" xfId="2" applyFill="1" applyBorder="1" applyAlignment="1">
      <alignment horizontal="center" vertical="center"/>
    </xf>
    <xf numFmtId="0" fontId="4" fillId="7" borderId="1" xfId="2" applyFill="1" applyBorder="1" applyAlignment="1">
      <alignment horizontal="left" vertical="center"/>
    </xf>
    <xf numFmtId="0" fontId="29" fillId="0" borderId="1" xfId="2" applyFont="1" applyBorder="1" applyAlignment="1">
      <alignment horizontal="left"/>
    </xf>
    <xf numFmtId="0" fontId="16" fillId="0" borderId="1" xfId="2" applyFont="1" applyBorder="1" applyAlignment="1">
      <alignment horizontal="left"/>
    </xf>
    <xf numFmtId="0" fontId="5" fillId="0" borderId="1" xfId="2" applyFont="1" applyBorder="1"/>
    <xf numFmtId="0" fontId="4" fillId="0" borderId="1" xfId="2" applyBorder="1" applyAlignment="1">
      <alignment horizontal="center" vertical="center"/>
    </xf>
    <xf numFmtId="0" fontId="5" fillId="0" borderId="0" xfId="2" applyFont="1"/>
    <xf numFmtId="0" fontId="4" fillId="0" borderId="0" xfId="2" applyAlignment="1">
      <alignment horizontal="center"/>
    </xf>
    <xf numFmtId="0" fontId="4" fillId="0" borderId="0" xfId="2" applyAlignment="1">
      <alignment horizontal="center" vertical="center"/>
    </xf>
    <xf numFmtId="0" fontId="5" fillId="4" borderId="1" xfId="2" applyFont="1" applyFill="1" applyBorder="1" applyAlignment="1">
      <alignment horizontal="left" vertical="center" wrapText="1"/>
    </xf>
    <xf numFmtId="0" fontId="4" fillId="7" borderId="1" xfId="2" applyFill="1" applyBorder="1" applyAlignment="1">
      <alignment horizontal="left" vertical="center" wrapText="1"/>
    </xf>
    <xf numFmtId="0" fontId="29" fillId="0" borderId="1" xfId="2" applyFont="1" applyBorder="1" applyAlignment="1">
      <alignment horizontal="left" wrapText="1"/>
    </xf>
    <xf numFmtId="0" fontId="4" fillId="7" borderId="5" xfId="2" applyFill="1" applyBorder="1"/>
    <xf numFmtId="0" fontId="4" fillId="7" borderId="5" xfId="2" applyFill="1" applyBorder="1" applyAlignment="1">
      <alignment wrapText="1"/>
    </xf>
    <xf numFmtId="0" fontId="29" fillId="0" borderId="1" xfId="2" applyFont="1" applyBorder="1" applyAlignment="1">
      <alignment wrapText="1"/>
    </xf>
    <xf numFmtId="0" fontId="30" fillId="0" borderId="0" xfId="0" applyFont="1" applyAlignment="1">
      <alignment horizontal="justify" vertical="center"/>
    </xf>
    <xf numFmtId="0" fontId="5" fillId="2" borderId="1" xfId="0" applyFont="1" applyFill="1" applyBorder="1" applyAlignment="1">
      <alignment horizontal="center" vertical="center" wrapText="1"/>
    </xf>
    <xf numFmtId="0" fontId="31" fillId="0" borderId="1" xfId="0" applyFont="1" applyBorder="1" applyAlignment="1">
      <alignment horizontal="justify" vertical="center"/>
    </xf>
    <xf numFmtId="0" fontId="30" fillId="0" borderId="1" xfId="0" applyFont="1" applyBorder="1" applyAlignment="1">
      <alignment horizontal="justify" vertical="center"/>
    </xf>
    <xf numFmtId="0" fontId="29" fillId="0" borderId="0" xfId="0" applyFont="1"/>
    <xf numFmtId="0" fontId="29" fillId="0" borderId="1" xfId="0" applyFont="1" applyBorder="1" applyAlignment="1">
      <alignment wrapText="1"/>
    </xf>
    <xf numFmtId="0" fontId="4" fillId="8" borderId="1" xfId="2" applyFill="1" applyBorder="1" applyAlignment="1">
      <alignment horizontal="left" vertical="center" wrapText="1"/>
    </xf>
    <xf numFmtId="0" fontId="14" fillId="8" borderId="1" xfId="2" applyFont="1" applyFill="1" applyBorder="1" applyAlignment="1">
      <alignment horizontal="center" vertical="center" wrapText="1"/>
    </xf>
    <xf numFmtId="0" fontId="16" fillId="0" borderId="1" xfId="0" applyFont="1" applyBorder="1" applyAlignment="1">
      <alignment horizontal="justify" vertical="center"/>
    </xf>
    <xf numFmtId="0" fontId="32" fillId="0" borderId="1" xfId="0" applyFont="1" applyBorder="1" applyAlignment="1">
      <alignment horizontal="justify" vertical="center"/>
    </xf>
    <xf numFmtId="0" fontId="29" fillId="0" borderId="1" xfId="0" applyFont="1" applyBorder="1" applyAlignment="1">
      <alignment horizontal="justify" vertical="center"/>
    </xf>
    <xf numFmtId="0" fontId="27" fillId="8" borderId="6" xfId="2" applyFont="1" applyFill="1" applyBorder="1" applyAlignment="1">
      <alignment horizontal="left" vertical="center" wrapText="1"/>
    </xf>
    <xf numFmtId="0" fontId="4" fillId="8" borderId="1" xfId="2" applyFill="1" applyBorder="1" applyAlignment="1">
      <alignment horizontal="center" vertical="center"/>
    </xf>
    <xf numFmtId="0" fontId="5" fillId="8" borderId="1" xfId="2" applyFont="1" applyFill="1" applyBorder="1" applyAlignment="1">
      <alignment horizontal="left" vertical="center"/>
    </xf>
    <xf numFmtId="0" fontId="4" fillId="8" borderId="1" xfId="2" applyFill="1" applyBorder="1" applyAlignment="1">
      <alignment horizontal="left" vertical="center"/>
    </xf>
    <xf numFmtId="0" fontId="31" fillId="8" borderId="1" xfId="0" applyFont="1" applyFill="1" applyBorder="1" applyAlignment="1">
      <alignment horizontal="justify" vertical="center"/>
    </xf>
    <xf numFmtId="0" fontId="28" fillId="8" borderId="1" xfId="2" applyFont="1" applyFill="1" applyBorder="1" applyAlignment="1">
      <alignment horizontal="left" wrapText="1"/>
    </xf>
    <xf numFmtId="0" fontId="34" fillId="0" borderId="0" xfId="0" applyFont="1"/>
    <xf numFmtId="0" fontId="5" fillId="8" borderId="52" xfId="2" applyFont="1" applyFill="1" applyBorder="1"/>
    <xf numFmtId="0" fontId="34" fillId="0" borderId="0" xfId="0" applyFont="1" applyAlignment="1">
      <alignment wrapText="1"/>
    </xf>
    <xf numFmtId="0" fontId="5" fillId="4" borderId="11" xfId="2" applyFont="1" applyFill="1" applyBorder="1" applyAlignment="1">
      <alignment horizontal="left" vertical="center" wrapText="1"/>
    </xf>
    <xf numFmtId="0" fontId="5" fillId="8" borderId="36" xfId="2" applyFont="1" applyFill="1" applyBorder="1"/>
    <xf numFmtId="0" fontId="4" fillId="7" borderId="11" xfId="2" applyFill="1" applyBorder="1" applyAlignment="1">
      <alignment horizontal="left" vertical="center" wrapText="1"/>
    </xf>
    <xf numFmtId="0" fontId="34" fillId="0" borderId="11" xfId="0" applyFont="1" applyBorder="1"/>
    <xf numFmtId="0" fontId="34" fillId="0" borderId="11" xfId="0" applyFont="1" applyBorder="1" applyAlignment="1">
      <alignment horizontal="left" vertical="center"/>
    </xf>
    <xf numFmtId="0" fontId="34" fillId="0" borderId="36" xfId="0" applyFont="1" applyBorder="1"/>
    <xf numFmtId="0" fontId="34" fillId="0" borderId="36" xfId="0" applyFont="1" applyBorder="1" applyAlignment="1">
      <alignment horizontal="left" vertical="center"/>
    </xf>
    <xf numFmtId="0" fontId="5" fillId="8" borderId="21" xfId="2" applyFont="1" applyFill="1" applyBorder="1"/>
    <xf numFmtId="0" fontId="4" fillId="7" borderId="36" xfId="2" applyFill="1" applyBorder="1" applyAlignment="1">
      <alignment horizontal="left" vertical="center" wrapText="1"/>
    </xf>
    <xf numFmtId="0" fontId="27" fillId="0" borderId="1" xfId="2" applyFont="1" applyBorder="1"/>
    <xf numFmtId="0" fontId="4" fillId="0" borderId="1" xfId="2" applyBorder="1"/>
    <xf numFmtId="0" fontId="5" fillId="9" borderId="11" xfId="2" applyFont="1" applyFill="1" applyBorder="1" applyAlignment="1">
      <alignment horizontal="left" vertical="center" wrapText="1"/>
    </xf>
    <xf numFmtId="0" fontId="5" fillId="9" borderId="36" xfId="2" applyFont="1" applyFill="1" applyBorder="1" applyAlignment="1">
      <alignment horizontal="left" vertical="center" wrapText="1"/>
    </xf>
    <xf numFmtId="0" fontId="4" fillId="9" borderId="1" xfId="2" applyFill="1" applyBorder="1" applyAlignment="1">
      <alignment horizontal="left" vertical="center" wrapText="1"/>
    </xf>
    <xf numFmtId="0" fontId="14" fillId="9" borderId="1" xfId="2" applyFont="1" applyFill="1" applyBorder="1" applyAlignment="1">
      <alignment horizontal="center" vertical="center" wrapText="1"/>
    </xf>
    <xf numFmtId="0" fontId="4" fillId="0" borderId="45" xfId="2" applyBorder="1" applyAlignment="1">
      <alignment horizontal="center" wrapText="1"/>
    </xf>
    <xf numFmtId="0" fontId="4" fillId="0" borderId="47" xfId="2" applyBorder="1" applyAlignment="1">
      <alignment horizontal="center" wrapText="1"/>
    </xf>
    <xf numFmtId="0" fontId="4" fillId="0" borderId="5" xfId="2" applyBorder="1" applyAlignment="1">
      <alignment horizontal="center" wrapText="1"/>
    </xf>
    <xf numFmtId="0" fontId="4" fillId="0" borderId="48" xfId="2" applyBorder="1" applyAlignment="1">
      <alignment horizontal="center" wrapText="1"/>
    </xf>
    <xf numFmtId="49" fontId="4" fillId="0" borderId="5" xfId="2" applyNumberFormat="1" applyBorder="1" applyAlignment="1">
      <alignment horizontal="center" wrapText="1"/>
    </xf>
    <xf numFmtId="49" fontId="4" fillId="0" borderId="48" xfId="2" applyNumberFormat="1" applyBorder="1" applyAlignment="1">
      <alignment horizontal="center" wrapText="1"/>
    </xf>
    <xf numFmtId="0" fontId="4" fillId="0" borderId="40" xfId="2" applyBorder="1" applyAlignment="1">
      <alignment horizontal="center" wrapText="1"/>
    </xf>
    <xf numFmtId="0" fontId="4" fillId="0" borderId="49" xfId="2" applyBorder="1" applyAlignment="1">
      <alignment horizontal="center" wrapText="1"/>
    </xf>
    <xf numFmtId="0" fontId="8" fillId="0" borderId="22" xfId="0" applyFont="1" applyBorder="1" applyAlignment="1">
      <alignment wrapText="1"/>
    </xf>
    <xf numFmtId="0" fontId="8" fillId="0" borderId="2" xfId="0" applyFont="1" applyBorder="1" applyAlignment="1">
      <alignment wrapText="1"/>
    </xf>
    <xf numFmtId="0" fontId="8" fillId="0" borderId="3" xfId="0" applyFont="1" applyBorder="1" applyAlignment="1">
      <alignment wrapText="1"/>
    </xf>
    <xf numFmtId="0" fontId="9" fillId="0" borderId="18" xfId="0" applyFont="1" applyBorder="1" applyAlignment="1">
      <alignment horizontal="center" vertical="center" wrapText="1"/>
    </xf>
    <xf numFmtId="0" fontId="8" fillId="0" borderId="22" xfId="2" applyFont="1" applyBorder="1" applyAlignment="1">
      <alignment wrapText="1"/>
    </xf>
    <xf numFmtId="0" fontId="8" fillId="0" borderId="2" xfId="2" applyFont="1" applyBorder="1" applyAlignment="1">
      <alignment wrapText="1"/>
    </xf>
    <xf numFmtId="0" fontId="8" fillId="0" borderId="3" xfId="2" applyFont="1" applyBorder="1" applyAlignment="1">
      <alignment wrapText="1"/>
    </xf>
    <xf numFmtId="0" fontId="9" fillId="0" borderId="39" xfId="2" applyFont="1" applyBorder="1" applyAlignment="1">
      <alignment horizontal="center" vertical="center" wrapText="1"/>
    </xf>
    <xf numFmtId="0" fontId="9" fillId="0" borderId="38" xfId="2" applyFont="1" applyBorder="1" applyAlignment="1">
      <alignment horizontal="center" vertical="center" wrapText="1"/>
    </xf>
    <xf numFmtId="0" fontId="9" fillId="0" borderId="37" xfId="2" applyFont="1" applyBorder="1" applyAlignment="1">
      <alignment horizontal="center" vertical="center" wrapText="1"/>
    </xf>
    <xf numFmtId="0" fontId="5" fillId="0" borderId="22" xfId="2" applyFont="1" applyBorder="1" applyAlignment="1">
      <alignment horizontal="center" wrapText="1"/>
    </xf>
    <xf numFmtId="0" fontId="5" fillId="0" borderId="50" xfId="2" applyFont="1" applyBorder="1" applyAlignment="1">
      <alignment horizontal="center" wrapText="1"/>
    </xf>
    <xf numFmtId="0" fontId="5" fillId="0" borderId="23" xfId="2" applyFont="1" applyBorder="1" applyAlignment="1">
      <alignment horizontal="center" wrapText="1"/>
    </xf>
    <xf numFmtId="0" fontId="5" fillId="0" borderId="41" xfId="2" applyFont="1" applyBorder="1" applyAlignment="1">
      <alignment horizontal="center" wrapText="1"/>
    </xf>
    <xf numFmtId="0" fontId="5" fillId="0" borderId="36" xfId="2" applyFont="1" applyBorder="1" applyAlignment="1">
      <alignment horizontal="center" wrapText="1"/>
    </xf>
    <xf numFmtId="0" fontId="5" fillId="0" borderId="11" xfId="2" applyFont="1" applyBorder="1" applyAlignment="1">
      <alignment horizontal="center" wrapText="1"/>
    </xf>
    <xf numFmtId="0" fontId="5" fillId="0" borderId="2" xfId="2" applyFont="1" applyBorder="1" applyAlignment="1">
      <alignment horizontal="center" wrapText="1"/>
    </xf>
    <xf numFmtId="0" fontId="5" fillId="0" borderId="1" xfId="2" applyFont="1" applyBorder="1" applyAlignment="1">
      <alignment horizontal="center" wrapText="1"/>
    </xf>
    <xf numFmtId="0" fontId="5" fillId="0" borderId="3" xfId="2" applyFont="1" applyBorder="1" applyAlignment="1">
      <alignment horizontal="center" wrapText="1"/>
    </xf>
    <xf numFmtId="0" fontId="5" fillId="0" borderId="51" xfId="2" applyFont="1" applyBorder="1" applyAlignment="1">
      <alignment horizontal="center" wrapText="1"/>
    </xf>
    <xf numFmtId="0" fontId="5" fillId="0" borderId="4" xfId="2" applyFont="1" applyBorder="1" applyAlignment="1">
      <alignment horizontal="center" wrapText="1"/>
    </xf>
    <xf numFmtId="0" fontId="17" fillId="0" borderId="28" xfId="0" applyFont="1" applyBorder="1" applyAlignment="1">
      <alignment horizontal="center"/>
    </xf>
    <xf numFmtId="0" fontId="9" fillId="0" borderId="33" xfId="0" applyFont="1" applyBorder="1" applyAlignment="1">
      <alignment horizontal="center" vertical="center" wrapText="1"/>
    </xf>
    <xf numFmtId="0" fontId="9" fillId="0" borderId="0" xfId="0" applyFont="1" applyAlignment="1">
      <alignment horizontal="center" vertical="center" wrapText="1"/>
    </xf>
    <xf numFmtId="0" fontId="24" fillId="3" borderId="0" xfId="2" applyFont="1" applyFill="1"/>
    <xf numFmtId="0" fontId="25" fillId="0" borderId="0" xfId="2" applyFont="1"/>
    <xf numFmtId="0" fontId="8" fillId="0" borderId="15" xfId="2" applyFont="1" applyBorder="1" applyAlignment="1">
      <alignment wrapText="1"/>
    </xf>
    <xf numFmtId="0" fontId="8" fillId="0" borderId="41" xfId="2" applyFont="1" applyBorder="1" applyAlignment="1">
      <alignment wrapText="1"/>
    </xf>
    <xf numFmtId="0" fontId="8" fillId="0" borderId="46" xfId="2" applyFont="1" applyBorder="1" applyAlignment="1">
      <alignment wrapText="1"/>
    </xf>
    <xf numFmtId="0" fontId="9" fillId="0" borderId="16" xfId="2" applyFont="1" applyBorder="1" applyAlignment="1">
      <alignment horizontal="center" vertical="center" wrapText="1"/>
    </xf>
    <xf numFmtId="0" fontId="9" fillId="0" borderId="17" xfId="2" applyFont="1" applyBorder="1" applyAlignment="1">
      <alignment horizontal="center" vertical="center" wrapText="1"/>
    </xf>
    <xf numFmtId="0" fontId="9" fillId="0" borderId="18" xfId="2" applyFont="1" applyBorder="1" applyAlignment="1">
      <alignment horizontal="center" vertical="center" wrapText="1"/>
    </xf>
    <xf numFmtId="0" fontId="9" fillId="0" borderId="0" xfId="2" applyFont="1" applyAlignment="1">
      <alignment horizontal="center" vertical="center" wrapText="1"/>
    </xf>
    <xf numFmtId="0" fontId="9" fillId="0" borderId="19" xfId="2" applyFont="1" applyBorder="1" applyAlignment="1">
      <alignment horizontal="center" vertical="center" wrapText="1"/>
    </xf>
    <xf numFmtId="0" fontId="9" fillId="0" borderId="20" xfId="2" applyFont="1" applyBorder="1" applyAlignment="1">
      <alignment horizontal="center" vertical="center" wrapText="1"/>
    </xf>
  </cellXfs>
  <cellStyles count="11">
    <cellStyle name="Normal" xfId="0" builtinId="0"/>
    <cellStyle name="Normal 2" xfId="2" xr:uid="{00000000-0005-0000-0000-000002000000}"/>
    <cellStyle name="Normal 3" xfId="3" xr:uid="{00000000-0005-0000-0000-000003000000}"/>
    <cellStyle name="Normal 3 2 3" xfId="5" xr:uid="{FA4B647D-E36A-4974-A694-73FB971588F1}"/>
    <cellStyle name="Normal 3 2 3 2" xfId="7" xr:uid="{E608CF70-6919-43FA-BE04-5CC73A085CB9}"/>
    <cellStyle name="Normal 3 2 3 3" xfId="10" xr:uid="{CECFB806-4BBB-4E1F-8ECC-25D038F113B0}"/>
    <cellStyle name="Normal 3 5" xfId="4" xr:uid="{5FC9A1A0-094B-461B-AF6A-3487F6ABB02E}"/>
    <cellStyle name="Normal 3 5 2" xfId="6" xr:uid="{476F62B9-A69D-4D86-8673-E45A8BB602A6}"/>
    <cellStyle name="Normal 3 5 3" xfId="9" xr:uid="{11F9FC7B-B299-4681-8CF5-560FB3968415}"/>
    <cellStyle name="Normal_Sheet1" xfId="1" xr:uid="{00000000-0005-0000-0000-000004000000}"/>
    <cellStyle name="Percent 2" xfId="8" xr:uid="{647BCB3B-B843-4538-AA04-7EBCFD5450B8}"/>
  </cellStyles>
  <dxfs count="0"/>
  <tableStyles count="0" defaultTableStyle="TableStyleMedium9" defaultPivotStyle="PivotStyleLight16"/>
  <colors>
    <mruColors>
      <color rgb="FFFF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1</xdr:col>
      <xdr:colOff>0</xdr:colOff>
      <xdr:row>3</xdr:row>
      <xdr:rowOff>228600</xdr:rowOff>
    </xdr:to>
    <xdr:pic>
      <xdr:nvPicPr>
        <xdr:cNvPr id="3" name="Picture 2" descr="alfa logo.jpg">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1" cstate="print"/>
        <a:srcRect l="14483" t="20239" r="10106" b="9427"/>
        <a:stretch/>
      </xdr:blipFill>
      <xdr:spPr bwMode="auto">
        <a:xfrm>
          <a:off x="0" y="28575"/>
          <a:ext cx="1704975" cy="68580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952500</xdr:colOff>
      <xdr:row>3</xdr:row>
      <xdr:rowOff>161925</xdr:rowOff>
    </xdr:to>
    <xdr:pic>
      <xdr:nvPicPr>
        <xdr:cNvPr id="5" name="Picture 4" descr="alfa logo.jpg">
          <a:extLst>
            <a:ext uri="{FF2B5EF4-FFF2-40B4-BE49-F238E27FC236}">
              <a16:creationId xmlns:a16="http://schemas.microsoft.com/office/drawing/2014/main" id="{00000000-0008-0000-0700-000005000000}"/>
            </a:ext>
          </a:extLst>
        </xdr:cNvPr>
        <xdr:cNvPicPr/>
      </xdr:nvPicPr>
      <xdr:blipFill rotWithShape="1">
        <a:blip xmlns:r="http://schemas.openxmlformats.org/officeDocument/2006/relationships" r:embed="rId1" cstate="print"/>
        <a:srcRect l="14483" t="20239" r="10106" b="9427"/>
        <a:stretch/>
      </xdr:blipFill>
      <xdr:spPr bwMode="auto">
        <a:xfrm>
          <a:off x="0" y="0"/>
          <a:ext cx="952500" cy="647700"/>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66675</xdr:colOff>
      <xdr:row>0</xdr:row>
      <xdr:rowOff>38100</xdr:rowOff>
    </xdr:from>
    <xdr:to>
      <xdr:col>0</xdr:col>
      <xdr:colOff>552449</xdr:colOff>
      <xdr:row>2</xdr:row>
      <xdr:rowOff>114300</xdr:rowOff>
    </xdr:to>
    <xdr:pic>
      <xdr:nvPicPr>
        <xdr:cNvPr id="2" name="Picture 1">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srcRect/>
        <a:stretch>
          <a:fillRect/>
        </a:stretch>
      </xdr:blipFill>
      <xdr:spPr bwMode="auto">
        <a:xfrm>
          <a:off x="66675" y="38100"/>
          <a:ext cx="485774" cy="561975"/>
        </a:xfrm>
        <a:prstGeom prst="rect">
          <a:avLst/>
        </a:prstGeom>
        <a:noFill/>
        <a:ln w="9525">
          <a:noFill/>
          <a:miter lim="800000"/>
          <a:headEnd/>
          <a:tailEnd/>
        </a:ln>
      </xdr:spPr>
    </xdr:pic>
    <xdr:clientData/>
  </xdr:twoCellAnchor>
  <xdr:twoCellAnchor editAs="oneCell">
    <xdr:from>
      <xdr:col>0</xdr:col>
      <xdr:colOff>66675</xdr:colOff>
      <xdr:row>0</xdr:row>
      <xdr:rowOff>38100</xdr:rowOff>
    </xdr:from>
    <xdr:to>
      <xdr:col>0</xdr:col>
      <xdr:colOff>923925</xdr:colOff>
      <xdr:row>2</xdr:row>
      <xdr:rowOff>161924</xdr:rowOff>
    </xdr:to>
    <xdr:pic>
      <xdr:nvPicPr>
        <xdr:cNvPr id="3" name="Picture 2" descr="alfa logo.jpg">
          <a:extLst>
            <a:ext uri="{FF2B5EF4-FFF2-40B4-BE49-F238E27FC236}">
              <a16:creationId xmlns:a16="http://schemas.microsoft.com/office/drawing/2014/main" id="{00000000-0008-0000-0900-000003000000}"/>
            </a:ext>
          </a:extLst>
        </xdr:cNvPr>
        <xdr:cNvPicPr/>
      </xdr:nvPicPr>
      <xdr:blipFill rotWithShape="1">
        <a:blip xmlns:r="http://schemas.openxmlformats.org/officeDocument/2006/relationships" r:embed="rId2" cstate="print"/>
        <a:srcRect l="14483" t="20239" r="10106" b="9427"/>
        <a:stretch/>
      </xdr:blipFill>
      <xdr:spPr bwMode="auto">
        <a:xfrm>
          <a:off x="66675" y="38100"/>
          <a:ext cx="857250" cy="61912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9526</xdr:colOff>
      <xdr:row>0</xdr:row>
      <xdr:rowOff>0</xdr:rowOff>
    </xdr:from>
    <xdr:to>
      <xdr:col>0</xdr:col>
      <xdr:colOff>923926</xdr:colOff>
      <xdr:row>3</xdr:row>
      <xdr:rowOff>0</xdr:rowOff>
    </xdr:to>
    <xdr:pic>
      <xdr:nvPicPr>
        <xdr:cNvPr id="4" name="Picture 3" descr="alfa logo.jpg">
          <a:extLst>
            <a:ext uri="{FF2B5EF4-FFF2-40B4-BE49-F238E27FC236}">
              <a16:creationId xmlns:a16="http://schemas.microsoft.com/office/drawing/2014/main" id="{00000000-0008-0000-0900-000004000000}"/>
            </a:ext>
          </a:extLst>
        </xdr:cNvPr>
        <xdr:cNvPicPr/>
      </xdr:nvPicPr>
      <xdr:blipFill rotWithShape="1">
        <a:blip xmlns:r="http://schemas.openxmlformats.org/officeDocument/2006/relationships" r:embed="rId3" cstate="print"/>
        <a:srcRect l="14483" t="20239" r="10106" b="9427"/>
        <a:stretch/>
      </xdr:blipFill>
      <xdr:spPr bwMode="auto">
        <a:xfrm>
          <a:off x="9526" y="0"/>
          <a:ext cx="962025" cy="64770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3"/>
  <sheetViews>
    <sheetView workbookViewId="0">
      <selection activeCell="C1" sqref="C1:E4"/>
    </sheetView>
  </sheetViews>
  <sheetFormatPr defaultColWidth="0" defaultRowHeight="12.75"/>
  <cols>
    <col min="1" max="1" width="15.42578125" style="11" customWidth="1"/>
    <col min="2" max="2" width="22.140625" style="11" bestFit="1" customWidth="1"/>
    <col min="3" max="5" width="14.7109375" style="11" customWidth="1"/>
    <col min="6" max="10" width="9.140625" style="11" hidden="1" customWidth="1"/>
    <col min="11" max="16384" width="0" style="11" hidden="1"/>
  </cols>
  <sheetData>
    <row r="1" spans="1:7" s="19" customFormat="1" ht="12.75" customHeight="1" thickBot="1">
      <c r="A1" s="160"/>
      <c r="B1" s="163" t="s">
        <v>19</v>
      </c>
      <c r="C1" s="42" t="s">
        <v>4</v>
      </c>
      <c r="D1" s="152" t="s">
        <v>36</v>
      </c>
      <c r="E1" s="153"/>
    </row>
    <row r="2" spans="1:7" s="19" customFormat="1" ht="12.75" customHeight="1" thickBot="1">
      <c r="A2" s="161"/>
      <c r="B2" s="163"/>
      <c r="C2" s="43" t="s">
        <v>5</v>
      </c>
      <c r="D2" s="154" t="s">
        <v>37</v>
      </c>
      <c r="E2" s="155"/>
      <c r="F2" s="21"/>
      <c r="G2" s="21"/>
    </row>
    <row r="3" spans="1:7" s="19" customFormat="1" ht="12.75" customHeight="1" thickBot="1">
      <c r="A3" s="161"/>
      <c r="B3" s="163"/>
      <c r="C3" s="43" t="s">
        <v>6</v>
      </c>
      <c r="D3" s="156" t="s">
        <v>1</v>
      </c>
      <c r="E3" s="157"/>
      <c r="F3" s="21"/>
      <c r="G3" s="21"/>
    </row>
    <row r="4" spans="1:7" s="19" customFormat="1" ht="31.5" customHeight="1" thickBot="1">
      <c r="A4" s="162"/>
      <c r="B4" s="163"/>
      <c r="C4" s="44" t="s">
        <v>7</v>
      </c>
      <c r="D4" s="158"/>
      <c r="E4" s="159"/>
      <c r="F4" s="21"/>
      <c r="G4" s="21"/>
    </row>
    <row r="5" spans="1:7" s="19" customFormat="1" ht="18" customHeight="1">
      <c r="A5" s="45"/>
      <c r="B5" s="36"/>
      <c r="C5" s="46"/>
      <c r="D5" s="47"/>
      <c r="E5" s="47"/>
      <c r="F5" s="5"/>
      <c r="G5" s="5"/>
    </row>
    <row r="6" spans="1:7" s="19" customFormat="1" ht="18" customHeight="1">
      <c r="A6" s="45"/>
      <c r="B6" s="36"/>
      <c r="C6" s="46"/>
      <c r="D6" s="47"/>
      <c r="E6" s="47"/>
      <c r="F6" s="5"/>
      <c r="G6" s="5"/>
    </row>
    <row r="7" spans="1:7" ht="15">
      <c r="A7" s="15" t="s">
        <v>8</v>
      </c>
      <c r="B7" s="16"/>
    </row>
    <row r="8" spans="1:7" ht="15.75" customHeight="1">
      <c r="A8" s="15"/>
      <c r="B8" s="16"/>
    </row>
    <row r="9" spans="1:7" ht="15">
      <c r="A9" s="15" t="s">
        <v>9</v>
      </c>
      <c r="B9" s="16"/>
    </row>
    <row r="10" spans="1:7" ht="15">
      <c r="A10" s="15" t="s">
        <v>10</v>
      </c>
      <c r="B10" s="16"/>
    </row>
    <row r="11" spans="1:7" ht="15">
      <c r="A11" s="15" t="s">
        <v>11</v>
      </c>
      <c r="B11" s="16"/>
    </row>
    <row r="12" spans="1:7" ht="15">
      <c r="A12" s="15" t="s">
        <v>12</v>
      </c>
      <c r="B12" s="16"/>
    </row>
    <row r="13" spans="1:7" ht="15">
      <c r="A13" s="15" t="s">
        <v>13</v>
      </c>
      <c r="B13" s="16"/>
    </row>
  </sheetData>
  <mergeCells count="6">
    <mergeCell ref="D1:E1"/>
    <mergeCell ref="D2:E2"/>
    <mergeCell ref="D3:E3"/>
    <mergeCell ref="D4:E4"/>
    <mergeCell ref="A1:A4"/>
    <mergeCell ref="B1:B4"/>
  </mergeCells>
  <pageMargins left="0.74803149606299213" right="0.74803149606299213" top="0.98425196850393704" bottom="0.98425196850393704" header="0.51181102362204722" footer="0.51181102362204722"/>
  <pageSetup paperSize="9" scale="94"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664C-547B-46F6-9840-0294E65E5C28}">
  <dimension ref="A1:K199"/>
  <sheetViews>
    <sheetView tabSelected="1" view="pageBreakPreview" zoomScaleNormal="80" zoomScaleSheetLayoutView="100" workbookViewId="0">
      <pane ySplit="9" topLeftCell="A111" activePane="bottomLeft" state="frozen"/>
      <selection pane="bottomLeft" activeCell="B122" sqref="B122"/>
    </sheetView>
  </sheetViews>
  <sheetFormatPr defaultRowHeight="12.75"/>
  <cols>
    <col min="1" max="1" width="11.5703125" style="108" customWidth="1"/>
    <col min="2" max="2" width="167.28515625" style="109" customWidth="1"/>
    <col min="3" max="3" width="10.5703125" style="109" customWidth="1"/>
    <col min="4" max="4" width="11.140625" style="110" customWidth="1"/>
    <col min="5" max="5" width="7.140625" style="110" customWidth="1"/>
    <col min="6" max="8" width="13" style="110" customWidth="1"/>
    <col min="9" max="9" width="16" style="110" customWidth="1"/>
    <col min="10" max="10" width="16.28515625" style="11" customWidth="1"/>
    <col min="11" max="11" width="20.5703125" style="11" customWidth="1"/>
    <col min="12" max="16384" width="9.140625" style="11"/>
  </cols>
  <sheetData>
    <row r="1" spans="1:11" ht="15.75" customHeight="1">
      <c r="A1" s="164"/>
      <c r="B1" s="167" t="s">
        <v>133</v>
      </c>
      <c r="C1" s="84"/>
      <c r="D1" s="84"/>
      <c r="E1" s="170" t="s">
        <v>4</v>
      </c>
      <c r="F1" s="171"/>
      <c r="G1" s="171"/>
      <c r="H1" s="171"/>
      <c r="I1" s="171"/>
      <c r="J1" s="172"/>
      <c r="K1" s="10" t="s">
        <v>36</v>
      </c>
    </row>
    <row r="2" spans="1:11" ht="17.25" customHeight="1">
      <c r="A2" s="165"/>
      <c r="B2" s="168"/>
      <c r="C2" s="84"/>
      <c r="D2" s="84"/>
      <c r="E2" s="173" t="s">
        <v>5</v>
      </c>
      <c r="F2" s="174"/>
      <c r="G2" s="174"/>
      <c r="H2" s="174"/>
      <c r="I2" s="174"/>
      <c r="J2" s="175"/>
      <c r="K2" s="12" t="s">
        <v>37</v>
      </c>
    </row>
    <row r="3" spans="1:11" ht="15.75" customHeight="1">
      <c r="A3" s="165"/>
      <c r="B3" s="168"/>
      <c r="C3" s="84"/>
      <c r="D3" s="84"/>
      <c r="E3" s="176" t="s">
        <v>6</v>
      </c>
      <c r="F3" s="175"/>
      <c r="G3" s="175"/>
      <c r="H3" s="175"/>
      <c r="I3" s="175"/>
      <c r="J3" s="177"/>
      <c r="K3" s="13" t="s">
        <v>1</v>
      </c>
    </row>
    <row r="4" spans="1:11" ht="15" customHeight="1" thickBot="1">
      <c r="A4" s="166"/>
      <c r="B4" s="169"/>
      <c r="C4" s="84"/>
      <c r="D4" s="84"/>
      <c r="E4" s="178" t="s">
        <v>7</v>
      </c>
      <c r="F4" s="179"/>
      <c r="G4" s="179"/>
      <c r="H4" s="179"/>
      <c r="I4" s="179"/>
      <c r="J4" s="180"/>
      <c r="K4" s="14"/>
    </row>
    <row r="5" spans="1:11">
      <c r="A5" s="46"/>
      <c r="B5" s="85"/>
      <c r="C5" s="85"/>
      <c r="D5" s="76"/>
      <c r="E5" s="76"/>
      <c r="F5" s="76"/>
      <c r="G5" s="76"/>
      <c r="H5" s="76"/>
      <c r="I5" s="76"/>
      <c r="J5" s="86"/>
      <c r="K5" s="47"/>
    </row>
    <row r="6" spans="1:11" ht="23.25">
      <c r="A6" s="46"/>
      <c r="B6" s="87" t="s">
        <v>180</v>
      </c>
      <c r="C6" s="87"/>
      <c r="D6" s="88"/>
      <c r="E6" s="88"/>
      <c r="F6" s="88"/>
      <c r="G6" s="88"/>
      <c r="H6" s="88"/>
      <c r="I6" s="88"/>
      <c r="J6" s="89"/>
      <c r="K6" s="89"/>
    </row>
    <row r="7" spans="1:11" ht="12.75" customHeight="1">
      <c r="A7" s="90" t="s">
        <v>0</v>
      </c>
      <c r="B7" s="91"/>
      <c r="C7" s="92"/>
      <c r="D7" s="93" t="s">
        <v>69</v>
      </c>
      <c r="E7" s="93"/>
      <c r="F7" s="93"/>
      <c r="G7" s="93"/>
      <c r="H7" s="93"/>
      <c r="I7" s="93"/>
      <c r="J7" s="90" t="s">
        <v>14</v>
      </c>
      <c r="K7" s="94"/>
    </row>
    <row r="8" spans="1:11" ht="13.5" thickBot="1">
      <c r="A8" s="46"/>
      <c r="B8" s="85"/>
      <c r="C8" s="85"/>
      <c r="D8" s="76"/>
      <c r="E8" s="76"/>
      <c r="F8" s="76"/>
      <c r="G8" s="76"/>
      <c r="H8" s="76"/>
      <c r="I8" s="76"/>
      <c r="J8" s="86"/>
      <c r="K8" s="47"/>
    </row>
    <row r="9" spans="1:11" ht="25.5">
      <c r="A9" s="95" t="s">
        <v>2</v>
      </c>
      <c r="B9" s="95" t="s">
        <v>3</v>
      </c>
      <c r="C9" s="95" t="s">
        <v>72</v>
      </c>
      <c r="D9" s="95" t="s">
        <v>71</v>
      </c>
      <c r="E9" s="95" t="s">
        <v>134</v>
      </c>
      <c r="F9" s="118" t="s">
        <v>135</v>
      </c>
      <c r="G9" s="118" t="s">
        <v>136</v>
      </c>
      <c r="H9" s="118" t="s">
        <v>137</v>
      </c>
      <c r="I9" s="118" t="s">
        <v>138</v>
      </c>
      <c r="J9" s="118" t="s">
        <v>139</v>
      </c>
      <c r="K9" s="118" t="s">
        <v>140</v>
      </c>
    </row>
    <row r="10" spans="1:11" ht="15.75">
      <c r="A10" s="146">
        <v>10</v>
      </c>
      <c r="B10" s="137" t="s">
        <v>70</v>
      </c>
      <c r="C10" s="111"/>
      <c r="D10" s="96"/>
      <c r="E10" s="96"/>
      <c r="F10" s="96"/>
      <c r="G10" s="96"/>
      <c r="H10" s="96"/>
      <c r="I10" s="96"/>
      <c r="J10" s="97"/>
      <c r="K10" s="97"/>
    </row>
    <row r="11" spans="1:11">
      <c r="A11" s="147"/>
      <c r="B11" s="138" t="s">
        <v>118</v>
      </c>
      <c r="C11" s="123"/>
      <c r="D11" s="124"/>
      <c r="E11" s="124"/>
      <c r="F11" s="124"/>
      <c r="G11" s="124"/>
      <c r="H11" s="124"/>
      <c r="I11" s="124"/>
      <c r="J11" s="124"/>
      <c r="K11" s="124"/>
    </row>
    <row r="12" spans="1:11" ht="15.75" customHeight="1">
      <c r="A12" s="101"/>
      <c r="B12" s="148" t="s">
        <v>182</v>
      </c>
      <c r="C12" s="150">
        <v>1</v>
      </c>
      <c r="D12" s="151"/>
      <c r="E12" s="151"/>
      <c r="F12" s="151"/>
      <c r="G12" s="99"/>
      <c r="H12" s="99"/>
      <c r="I12" s="99">
        <f>F12*$E12</f>
        <v>0</v>
      </c>
      <c r="J12" s="99">
        <f t="shared" ref="J12:K12" si="0">G12*$E12</f>
        <v>0</v>
      </c>
      <c r="K12" s="99">
        <f t="shared" si="0"/>
        <v>0</v>
      </c>
    </row>
    <row r="13" spans="1:11" ht="14.25" customHeight="1">
      <c r="A13" s="101"/>
      <c r="B13" s="134" t="s">
        <v>183</v>
      </c>
      <c r="C13" s="112"/>
      <c r="D13" s="99"/>
      <c r="E13" s="99">
        <v>10</v>
      </c>
      <c r="F13" s="99"/>
      <c r="G13" s="99"/>
      <c r="H13" s="99"/>
      <c r="I13" s="99">
        <f t="shared" ref="I13:I18" si="1">F13*$E13</f>
        <v>0</v>
      </c>
      <c r="J13" s="99">
        <f t="shared" ref="J13:J18" si="2">G13*$E13</f>
        <v>0</v>
      </c>
      <c r="K13" s="99">
        <f t="shared" ref="K13:K18" si="3">H13*$E13</f>
        <v>0</v>
      </c>
    </row>
    <row r="14" spans="1:11" ht="38.25">
      <c r="A14" s="101"/>
      <c r="B14" s="139" t="s">
        <v>184</v>
      </c>
      <c r="C14" s="112"/>
      <c r="D14" s="99"/>
      <c r="E14" s="99">
        <v>20</v>
      </c>
      <c r="F14" s="99"/>
      <c r="G14" s="99"/>
      <c r="H14" s="99"/>
      <c r="I14" s="99">
        <f t="shared" si="1"/>
        <v>0</v>
      </c>
      <c r="J14" s="99">
        <f t="shared" si="2"/>
        <v>0</v>
      </c>
      <c r="K14" s="99">
        <f t="shared" si="3"/>
        <v>0</v>
      </c>
    </row>
    <row r="15" spans="1:11">
      <c r="A15" s="101"/>
      <c r="B15" s="139" t="s">
        <v>185</v>
      </c>
      <c r="C15" s="112"/>
      <c r="D15" s="99"/>
      <c r="E15" s="99">
        <v>4</v>
      </c>
      <c r="F15" s="99"/>
      <c r="G15" s="99"/>
      <c r="H15" s="99"/>
      <c r="I15" s="99">
        <f t="shared" si="1"/>
        <v>0</v>
      </c>
      <c r="J15" s="99">
        <f t="shared" si="2"/>
        <v>0</v>
      </c>
      <c r="K15" s="99">
        <f t="shared" si="3"/>
        <v>0</v>
      </c>
    </row>
    <row r="16" spans="1:11">
      <c r="A16" s="101"/>
      <c r="B16" s="139" t="s">
        <v>186</v>
      </c>
      <c r="C16" s="112"/>
      <c r="D16" s="99"/>
      <c r="E16" s="99">
        <v>4</v>
      </c>
      <c r="F16" s="99"/>
      <c r="G16" s="99"/>
      <c r="H16" s="99"/>
      <c r="I16" s="99">
        <f t="shared" si="1"/>
        <v>0</v>
      </c>
      <c r="J16" s="99">
        <f t="shared" si="2"/>
        <v>0</v>
      </c>
      <c r="K16" s="99">
        <f t="shared" si="3"/>
        <v>0</v>
      </c>
    </row>
    <row r="17" spans="1:11" ht="16.5" customHeight="1">
      <c r="A17" s="101"/>
      <c r="B17" s="139" t="s">
        <v>187</v>
      </c>
      <c r="C17" s="112"/>
      <c r="D17" s="99"/>
      <c r="E17" s="99">
        <v>4</v>
      </c>
      <c r="F17" s="99"/>
      <c r="G17" s="99"/>
      <c r="H17" s="99"/>
      <c r="I17" s="99">
        <f t="shared" si="1"/>
        <v>0</v>
      </c>
      <c r="J17" s="99">
        <f t="shared" si="2"/>
        <v>0</v>
      </c>
      <c r="K17" s="99">
        <f t="shared" si="3"/>
        <v>0</v>
      </c>
    </row>
    <row r="18" spans="1:11">
      <c r="A18" s="147"/>
      <c r="B18" s="139" t="s">
        <v>188</v>
      </c>
      <c r="C18" s="112"/>
      <c r="D18" s="99"/>
      <c r="E18" s="99">
        <v>4</v>
      </c>
      <c r="F18" s="99"/>
      <c r="G18" s="99"/>
      <c r="H18" s="99"/>
      <c r="I18" s="99">
        <f t="shared" si="1"/>
        <v>0</v>
      </c>
      <c r="J18" s="99">
        <f t="shared" si="2"/>
        <v>0</v>
      </c>
      <c r="K18" s="99">
        <f t="shared" si="3"/>
        <v>0</v>
      </c>
    </row>
    <row r="19" spans="1:11">
      <c r="A19" s="101"/>
      <c r="B19" s="139" t="s">
        <v>189</v>
      </c>
      <c r="C19" s="112"/>
      <c r="D19" s="99"/>
      <c r="E19" s="99">
        <v>4</v>
      </c>
      <c r="F19" s="99"/>
      <c r="G19" s="99"/>
      <c r="H19" s="99"/>
      <c r="I19" s="99">
        <f t="shared" ref="I19:I23" si="4">F19*$E19</f>
        <v>0</v>
      </c>
      <c r="J19" s="99">
        <f t="shared" ref="J19:J23" si="5">G19*$E19</f>
        <v>0</v>
      </c>
      <c r="K19" s="99">
        <f t="shared" ref="K19:K23" si="6">H19*$E19</f>
        <v>0</v>
      </c>
    </row>
    <row r="20" spans="1:11">
      <c r="A20" s="101"/>
      <c r="B20" s="139" t="s">
        <v>190</v>
      </c>
      <c r="C20" s="112"/>
      <c r="D20" s="99"/>
      <c r="E20" s="99">
        <v>4</v>
      </c>
      <c r="F20" s="99"/>
      <c r="G20" s="99"/>
      <c r="H20" s="99"/>
      <c r="I20" s="99">
        <f t="shared" si="4"/>
        <v>0</v>
      </c>
      <c r="J20" s="99">
        <f t="shared" si="5"/>
        <v>0</v>
      </c>
      <c r="K20" s="99">
        <f t="shared" si="6"/>
        <v>0</v>
      </c>
    </row>
    <row r="21" spans="1:11">
      <c r="A21" s="101"/>
      <c r="B21" s="139" t="s">
        <v>191</v>
      </c>
      <c r="C21" s="112"/>
      <c r="D21" s="99"/>
      <c r="E21" s="99">
        <v>4</v>
      </c>
      <c r="F21" s="99"/>
      <c r="G21" s="99"/>
      <c r="H21" s="99"/>
      <c r="I21" s="99">
        <f t="shared" si="4"/>
        <v>0</v>
      </c>
      <c r="J21" s="99">
        <f t="shared" si="5"/>
        <v>0</v>
      </c>
      <c r="K21" s="99">
        <f t="shared" si="6"/>
        <v>0</v>
      </c>
    </row>
    <row r="22" spans="1:11">
      <c r="A22" s="101"/>
      <c r="B22" s="139" t="s">
        <v>192</v>
      </c>
      <c r="C22" s="112"/>
      <c r="D22" s="99"/>
      <c r="E22" s="99">
        <v>4</v>
      </c>
      <c r="F22" s="99"/>
      <c r="G22" s="99"/>
      <c r="H22" s="99"/>
      <c r="I22" s="99">
        <f t="shared" si="4"/>
        <v>0</v>
      </c>
      <c r="J22" s="99">
        <f t="shared" si="5"/>
        <v>0</v>
      </c>
      <c r="K22" s="99">
        <f t="shared" si="6"/>
        <v>0</v>
      </c>
    </row>
    <row r="23" spans="1:11">
      <c r="A23" s="147"/>
      <c r="B23" s="139" t="s">
        <v>193</v>
      </c>
      <c r="C23" s="112"/>
      <c r="D23" s="99"/>
      <c r="E23" s="99">
        <v>4</v>
      </c>
      <c r="F23" s="99"/>
      <c r="G23" s="99"/>
      <c r="H23" s="99"/>
      <c r="I23" s="99">
        <f t="shared" si="4"/>
        <v>0</v>
      </c>
      <c r="J23" s="99">
        <f t="shared" si="5"/>
        <v>0</v>
      </c>
      <c r="K23" s="99">
        <f t="shared" si="6"/>
        <v>0</v>
      </c>
    </row>
    <row r="24" spans="1:11">
      <c r="A24" s="101"/>
      <c r="B24" s="139" t="s">
        <v>194</v>
      </c>
      <c r="C24" s="112"/>
      <c r="D24" s="99"/>
      <c r="E24" s="99">
        <v>4</v>
      </c>
      <c r="F24" s="99"/>
      <c r="G24" s="99"/>
      <c r="H24" s="99"/>
      <c r="I24" s="99">
        <f t="shared" ref="I24" si="7">F24*$E24</f>
        <v>0</v>
      </c>
      <c r="J24" s="99">
        <f t="shared" ref="J24" si="8">G24*$E24</f>
        <v>0</v>
      </c>
      <c r="K24" s="99">
        <f t="shared" ref="K24" si="9">H24*$E24</f>
        <v>0</v>
      </c>
    </row>
    <row r="25" spans="1:11">
      <c r="A25" s="147"/>
      <c r="B25" s="148" t="s">
        <v>195</v>
      </c>
      <c r="C25" s="148">
        <v>1</v>
      </c>
      <c r="D25" s="148"/>
      <c r="E25" s="148"/>
      <c r="F25" s="148"/>
      <c r="G25" s="99"/>
      <c r="H25" s="99"/>
      <c r="I25" s="99"/>
      <c r="J25" s="99"/>
      <c r="K25" s="99"/>
    </row>
    <row r="26" spans="1:11" ht="15">
      <c r="A26" s="101"/>
      <c r="B26" s="134" t="s">
        <v>183</v>
      </c>
      <c r="C26" s="112"/>
      <c r="D26" s="99"/>
      <c r="E26" s="99">
        <v>10</v>
      </c>
      <c r="F26" s="99"/>
      <c r="G26" s="99"/>
      <c r="H26" s="99"/>
      <c r="I26" s="99">
        <f t="shared" ref="I26:I33" si="10">F26*$E26</f>
        <v>0</v>
      </c>
      <c r="J26" s="99">
        <f t="shared" ref="J26:J33" si="11">G26*$E26</f>
        <v>0</v>
      </c>
      <c r="K26" s="99">
        <f t="shared" ref="K26:K33" si="12">H26*$E26</f>
        <v>0</v>
      </c>
    </row>
    <row r="27" spans="1:11" ht="38.25">
      <c r="A27" s="101"/>
      <c r="B27" s="139" t="s">
        <v>196</v>
      </c>
      <c r="C27" s="112"/>
      <c r="D27" s="99"/>
      <c r="E27" s="99">
        <v>20</v>
      </c>
      <c r="F27" s="99"/>
      <c r="G27" s="99"/>
      <c r="H27" s="99"/>
      <c r="I27" s="99">
        <f t="shared" si="10"/>
        <v>0</v>
      </c>
      <c r="J27" s="99">
        <f t="shared" si="11"/>
        <v>0</v>
      </c>
      <c r="K27" s="99">
        <f t="shared" si="12"/>
        <v>0</v>
      </c>
    </row>
    <row r="28" spans="1:11">
      <c r="A28" s="101"/>
      <c r="B28" s="139" t="s">
        <v>185</v>
      </c>
      <c r="C28" s="112"/>
      <c r="D28" s="99"/>
      <c r="E28" s="99">
        <v>4</v>
      </c>
      <c r="F28" s="99"/>
      <c r="G28" s="99"/>
      <c r="H28" s="99"/>
      <c r="I28" s="99">
        <f t="shared" si="10"/>
        <v>0</v>
      </c>
      <c r="J28" s="99">
        <f t="shared" si="11"/>
        <v>0</v>
      </c>
      <c r="K28" s="99">
        <f t="shared" si="12"/>
        <v>0</v>
      </c>
    </row>
    <row r="29" spans="1:11">
      <c r="A29" s="101"/>
      <c r="B29" s="139" t="s">
        <v>186</v>
      </c>
      <c r="C29" s="112"/>
      <c r="D29" s="99"/>
      <c r="E29" s="99">
        <v>4</v>
      </c>
      <c r="F29" s="99"/>
      <c r="G29" s="99"/>
      <c r="H29" s="99"/>
      <c r="I29" s="99">
        <f t="shared" si="10"/>
        <v>0</v>
      </c>
      <c r="J29" s="99">
        <f t="shared" si="11"/>
        <v>0</v>
      </c>
      <c r="K29" s="99">
        <f t="shared" si="12"/>
        <v>0</v>
      </c>
    </row>
    <row r="30" spans="1:11">
      <c r="A30" s="101"/>
      <c r="B30" s="139" t="s">
        <v>187</v>
      </c>
      <c r="C30" s="112"/>
      <c r="D30" s="99"/>
      <c r="E30" s="99">
        <v>4</v>
      </c>
      <c r="F30" s="99"/>
      <c r="G30" s="99"/>
      <c r="H30" s="99"/>
      <c r="I30" s="99">
        <f t="shared" si="10"/>
        <v>0</v>
      </c>
      <c r="J30" s="99">
        <f t="shared" si="11"/>
        <v>0</v>
      </c>
      <c r="K30" s="99">
        <f t="shared" si="12"/>
        <v>0</v>
      </c>
    </row>
    <row r="31" spans="1:11">
      <c r="A31" s="101"/>
      <c r="B31" s="139" t="s">
        <v>188</v>
      </c>
      <c r="C31" s="112"/>
      <c r="D31" s="99"/>
      <c r="E31" s="99">
        <v>4</v>
      </c>
      <c r="F31" s="99"/>
      <c r="G31" s="99"/>
      <c r="H31" s="99"/>
      <c r="I31" s="99">
        <f t="shared" si="10"/>
        <v>0</v>
      </c>
      <c r="J31" s="99">
        <f t="shared" si="11"/>
        <v>0</v>
      </c>
      <c r="K31" s="99">
        <f t="shared" si="12"/>
        <v>0</v>
      </c>
    </row>
    <row r="32" spans="1:11">
      <c r="A32" s="101"/>
      <c r="B32" s="139" t="s">
        <v>189</v>
      </c>
      <c r="C32" s="112"/>
      <c r="D32" s="99"/>
      <c r="E32" s="99">
        <v>4</v>
      </c>
      <c r="F32" s="99"/>
      <c r="G32" s="99"/>
      <c r="H32" s="99"/>
      <c r="I32" s="99">
        <f t="shared" si="10"/>
        <v>0</v>
      </c>
      <c r="J32" s="99">
        <f t="shared" si="11"/>
        <v>0</v>
      </c>
      <c r="K32" s="99">
        <f t="shared" si="12"/>
        <v>0</v>
      </c>
    </row>
    <row r="33" spans="1:11">
      <c r="A33" s="147"/>
      <c r="B33" s="139" t="s">
        <v>190</v>
      </c>
      <c r="C33" s="112"/>
      <c r="D33" s="99"/>
      <c r="E33" s="99">
        <v>4</v>
      </c>
      <c r="F33" s="99"/>
      <c r="G33" s="99"/>
      <c r="H33" s="99"/>
      <c r="I33" s="99">
        <f t="shared" si="10"/>
        <v>0</v>
      </c>
      <c r="J33" s="99">
        <f t="shared" si="11"/>
        <v>0</v>
      </c>
      <c r="K33" s="99">
        <f t="shared" si="12"/>
        <v>0</v>
      </c>
    </row>
    <row r="34" spans="1:11">
      <c r="A34" s="101"/>
      <c r="B34" s="139" t="s">
        <v>191</v>
      </c>
      <c r="C34" s="112"/>
      <c r="D34" s="99"/>
      <c r="E34" s="99">
        <v>4</v>
      </c>
      <c r="F34" s="99"/>
      <c r="G34" s="99"/>
      <c r="H34" s="99"/>
      <c r="I34" s="99">
        <f t="shared" ref="I34:I40" si="13">F34*$E34</f>
        <v>0</v>
      </c>
      <c r="J34" s="99">
        <f t="shared" ref="J34:J40" si="14">G34*$E34</f>
        <v>0</v>
      </c>
      <c r="K34" s="99">
        <f t="shared" ref="K34:K40" si="15">H34*$E34</f>
        <v>0</v>
      </c>
    </row>
    <row r="35" spans="1:11">
      <c r="A35" s="101"/>
      <c r="B35" s="139" t="s">
        <v>192</v>
      </c>
      <c r="C35" s="112"/>
      <c r="D35" s="99"/>
      <c r="E35" s="99">
        <v>4</v>
      </c>
      <c r="F35" s="99"/>
      <c r="G35" s="99"/>
      <c r="H35" s="99"/>
      <c r="I35" s="99">
        <f t="shared" si="13"/>
        <v>0</v>
      </c>
      <c r="J35" s="99">
        <f t="shared" si="14"/>
        <v>0</v>
      </c>
      <c r="K35" s="99">
        <f t="shared" si="15"/>
        <v>0</v>
      </c>
    </row>
    <row r="36" spans="1:11">
      <c r="A36" s="101"/>
      <c r="B36" s="139" t="s">
        <v>193</v>
      </c>
      <c r="C36" s="112"/>
      <c r="D36" s="99"/>
      <c r="E36" s="99">
        <v>4</v>
      </c>
      <c r="F36" s="99"/>
      <c r="G36" s="99"/>
      <c r="H36" s="99"/>
      <c r="I36" s="99">
        <f t="shared" si="13"/>
        <v>0</v>
      </c>
      <c r="J36" s="99">
        <f t="shared" si="14"/>
        <v>0</v>
      </c>
      <c r="K36" s="99">
        <f t="shared" si="15"/>
        <v>0</v>
      </c>
    </row>
    <row r="37" spans="1:11">
      <c r="A37" s="101"/>
      <c r="B37" s="139" t="s">
        <v>194</v>
      </c>
      <c r="C37" s="112"/>
      <c r="D37" s="99"/>
      <c r="E37" s="99">
        <v>4</v>
      </c>
      <c r="F37" s="99"/>
      <c r="G37" s="99"/>
      <c r="H37" s="99"/>
      <c r="I37" s="99">
        <f t="shared" si="13"/>
        <v>0</v>
      </c>
      <c r="J37" s="99">
        <f t="shared" si="14"/>
        <v>0</v>
      </c>
      <c r="K37" s="99">
        <f t="shared" si="15"/>
        <v>0</v>
      </c>
    </row>
    <row r="38" spans="1:11">
      <c r="A38" s="101"/>
      <c r="B38" s="148" t="s">
        <v>197</v>
      </c>
      <c r="C38" s="150">
        <v>2</v>
      </c>
      <c r="D38" s="151"/>
      <c r="E38" s="151"/>
      <c r="F38" s="151"/>
      <c r="G38" s="99"/>
      <c r="H38" s="99"/>
      <c r="I38" s="99">
        <f t="shared" si="13"/>
        <v>0</v>
      </c>
      <c r="J38" s="99">
        <f t="shared" si="14"/>
        <v>0</v>
      </c>
      <c r="K38" s="99">
        <f t="shared" si="15"/>
        <v>0</v>
      </c>
    </row>
    <row r="39" spans="1:11" ht="15">
      <c r="A39" s="101"/>
      <c r="B39" s="140" t="s">
        <v>198</v>
      </c>
      <c r="C39" s="112"/>
      <c r="D39" s="99"/>
      <c r="E39" s="99">
        <v>5</v>
      </c>
      <c r="F39" s="99"/>
      <c r="G39" s="99"/>
      <c r="H39" s="99"/>
      <c r="I39" s="99">
        <f t="shared" si="13"/>
        <v>0</v>
      </c>
      <c r="J39" s="99">
        <f t="shared" si="14"/>
        <v>0</v>
      </c>
      <c r="K39" s="99">
        <f t="shared" si="15"/>
        <v>0</v>
      </c>
    </row>
    <row r="40" spans="1:11" ht="15">
      <c r="A40" s="147"/>
      <c r="B40" s="141" t="s">
        <v>199</v>
      </c>
      <c r="C40" s="112"/>
      <c r="D40" s="99"/>
      <c r="E40" s="99">
        <v>5</v>
      </c>
      <c r="F40" s="99"/>
      <c r="G40" s="99"/>
      <c r="H40" s="99"/>
      <c r="I40" s="99">
        <f t="shared" si="13"/>
        <v>0</v>
      </c>
      <c r="J40" s="99">
        <f t="shared" si="14"/>
        <v>0</v>
      </c>
      <c r="K40" s="99">
        <f t="shared" si="15"/>
        <v>0</v>
      </c>
    </row>
    <row r="41" spans="1:11">
      <c r="A41" s="101"/>
      <c r="B41" s="148" t="s">
        <v>200</v>
      </c>
      <c r="C41" s="150">
        <v>2</v>
      </c>
      <c r="D41" s="151"/>
      <c r="E41" s="151"/>
      <c r="F41" s="151"/>
      <c r="G41" s="99"/>
      <c r="H41" s="99"/>
      <c r="I41" s="99">
        <f t="shared" ref="I41" si="16">F41*$E41</f>
        <v>0</v>
      </c>
      <c r="J41" s="99">
        <f t="shared" ref="J41" si="17">G41*$E41</f>
        <v>0</v>
      </c>
      <c r="K41" s="99">
        <f t="shared" ref="K41" si="18">H41*$E41</f>
        <v>0</v>
      </c>
    </row>
    <row r="42" spans="1:11" ht="15">
      <c r="A42" s="101"/>
      <c r="B42" s="140" t="s">
        <v>198</v>
      </c>
      <c r="C42" s="112"/>
      <c r="D42" s="99"/>
      <c r="E42" s="99">
        <v>5</v>
      </c>
      <c r="F42" s="99"/>
      <c r="G42" s="99"/>
      <c r="H42" s="99"/>
      <c r="I42" s="99"/>
      <c r="J42" s="99"/>
      <c r="K42" s="99"/>
    </row>
    <row r="43" spans="1:11" ht="15">
      <c r="A43" s="101"/>
      <c r="B43" s="141" t="s">
        <v>201</v>
      </c>
      <c r="C43" s="112"/>
      <c r="D43" s="99"/>
      <c r="E43" s="99">
        <v>5</v>
      </c>
      <c r="F43" s="99"/>
      <c r="G43" s="99"/>
      <c r="H43" s="99"/>
      <c r="I43" s="99"/>
      <c r="J43" s="99"/>
      <c r="K43" s="99"/>
    </row>
    <row r="44" spans="1:11">
      <c r="A44" s="101"/>
      <c r="B44" s="148" t="s">
        <v>202</v>
      </c>
      <c r="C44" s="150">
        <v>2</v>
      </c>
      <c r="D44" s="151"/>
      <c r="E44" s="151"/>
      <c r="F44" s="151"/>
      <c r="G44" s="99"/>
      <c r="H44" s="99"/>
      <c r="I44" s="99"/>
      <c r="J44" s="99"/>
      <c r="K44" s="99"/>
    </row>
    <row r="45" spans="1:11" ht="15">
      <c r="A45" s="101"/>
      <c r="B45" s="140" t="s">
        <v>198</v>
      </c>
      <c r="C45" s="112"/>
      <c r="D45" s="99"/>
      <c r="E45" s="99">
        <v>5</v>
      </c>
      <c r="F45" s="99"/>
      <c r="G45" s="99"/>
      <c r="H45" s="99"/>
      <c r="I45" s="99"/>
      <c r="J45" s="99"/>
      <c r="K45" s="99"/>
    </row>
    <row r="46" spans="1:11" ht="15">
      <c r="A46" s="101"/>
      <c r="B46" s="141" t="s">
        <v>201</v>
      </c>
      <c r="C46" s="112"/>
      <c r="D46" s="99"/>
      <c r="E46" s="99">
        <v>5</v>
      </c>
      <c r="F46" s="99"/>
      <c r="G46" s="99"/>
      <c r="H46" s="99"/>
      <c r="I46" s="99"/>
      <c r="J46" s="99"/>
      <c r="K46" s="99"/>
    </row>
    <row r="47" spans="1:11">
      <c r="A47" s="101"/>
      <c r="B47" s="148" t="s">
        <v>233</v>
      </c>
      <c r="C47" s="150">
        <v>4</v>
      </c>
      <c r="D47" s="151"/>
      <c r="E47" s="151"/>
      <c r="F47" s="151"/>
      <c r="G47" s="99"/>
      <c r="H47" s="99"/>
      <c r="I47" s="99"/>
      <c r="J47" s="99"/>
      <c r="K47" s="99"/>
    </row>
    <row r="48" spans="1:11" ht="15">
      <c r="A48" s="101"/>
      <c r="B48" s="142" t="s">
        <v>198</v>
      </c>
      <c r="C48" s="112"/>
      <c r="D48" s="99"/>
      <c r="E48" s="99">
        <v>5</v>
      </c>
      <c r="F48" s="99"/>
      <c r="G48" s="99"/>
      <c r="H48" s="99"/>
      <c r="I48" s="99"/>
      <c r="J48" s="99"/>
      <c r="K48" s="99"/>
    </row>
    <row r="49" spans="1:11" ht="15">
      <c r="A49" s="101"/>
      <c r="B49" s="143" t="s">
        <v>201</v>
      </c>
      <c r="C49" s="112"/>
      <c r="D49" s="99"/>
      <c r="E49" s="99">
        <v>5</v>
      </c>
      <c r="F49" s="99"/>
      <c r="G49" s="99"/>
      <c r="H49" s="99"/>
      <c r="I49" s="99"/>
      <c r="J49" s="99"/>
      <c r="K49" s="99"/>
    </row>
    <row r="50" spans="1:11">
      <c r="A50" s="101"/>
      <c r="B50" s="144" t="s">
        <v>232</v>
      </c>
      <c r="C50" s="135"/>
      <c r="D50" s="135"/>
      <c r="E50" s="135"/>
      <c r="F50" s="135"/>
      <c r="G50" s="135"/>
      <c r="H50" s="135"/>
      <c r="I50" s="135"/>
      <c r="J50" s="135"/>
      <c r="K50" s="135"/>
    </row>
    <row r="51" spans="1:11">
      <c r="A51" s="101"/>
      <c r="B51" s="139" t="s">
        <v>203</v>
      </c>
      <c r="C51" s="112"/>
      <c r="D51" s="99"/>
      <c r="E51" s="99">
        <v>4</v>
      </c>
      <c r="F51" s="99"/>
      <c r="G51" s="99"/>
      <c r="H51" s="99"/>
      <c r="I51" s="99"/>
      <c r="J51" s="99"/>
      <c r="K51" s="99"/>
    </row>
    <row r="52" spans="1:11">
      <c r="A52" s="101"/>
      <c r="B52" s="139" t="s">
        <v>204</v>
      </c>
      <c r="C52" s="112"/>
      <c r="D52" s="99"/>
      <c r="E52" s="99">
        <v>4</v>
      </c>
      <c r="F52" s="99"/>
      <c r="G52" s="99"/>
      <c r="H52" s="99"/>
      <c r="I52" s="99"/>
      <c r="J52" s="99"/>
      <c r="K52" s="99"/>
    </row>
    <row r="53" spans="1:11">
      <c r="A53" s="101"/>
      <c r="B53" s="139" t="s">
        <v>205</v>
      </c>
      <c r="C53" s="112"/>
      <c r="D53" s="99"/>
      <c r="E53" s="99">
        <v>4</v>
      </c>
      <c r="F53" s="99"/>
      <c r="G53" s="99"/>
      <c r="H53" s="99"/>
      <c r="I53" s="99"/>
      <c r="J53" s="99"/>
      <c r="K53" s="99"/>
    </row>
    <row r="54" spans="1:11">
      <c r="A54" s="101"/>
      <c r="B54" s="139" t="s">
        <v>206</v>
      </c>
      <c r="C54" s="112"/>
      <c r="D54" s="99"/>
      <c r="E54" s="99">
        <v>4</v>
      </c>
      <c r="F54" s="99"/>
      <c r="G54" s="99"/>
      <c r="H54" s="99"/>
      <c r="I54" s="99"/>
      <c r="J54" s="99"/>
      <c r="K54" s="99"/>
    </row>
    <row r="55" spans="1:11">
      <c r="A55" s="101"/>
      <c r="B55" s="139" t="s">
        <v>207</v>
      </c>
      <c r="C55" s="112"/>
      <c r="D55" s="99"/>
      <c r="E55" s="99">
        <v>4</v>
      </c>
      <c r="F55" s="99"/>
      <c r="G55" s="99"/>
      <c r="H55" s="99"/>
      <c r="I55" s="99"/>
      <c r="J55" s="99"/>
      <c r="K55" s="99"/>
    </row>
    <row r="56" spans="1:11">
      <c r="A56" s="101"/>
      <c r="B56" s="139" t="s">
        <v>208</v>
      </c>
      <c r="C56" s="112"/>
      <c r="D56" s="99"/>
      <c r="E56" s="99">
        <v>4</v>
      </c>
      <c r="F56" s="99"/>
      <c r="G56" s="99"/>
      <c r="H56" s="99"/>
      <c r="I56" s="99"/>
      <c r="J56" s="99"/>
      <c r="K56" s="99"/>
    </row>
    <row r="57" spans="1:11">
      <c r="A57" s="101"/>
      <c r="B57" s="139" t="s">
        <v>209</v>
      </c>
      <c r="C57" s="112"/>
      <c r="D57" s="99"/>
      <c r="E57" s="99">
        <v>4</v>
      </c>
      <c r="F57" s="99"/>
      <c r="G57" s="99"/>
      <c r="H57" s="99"/>
      <c r="I57" s="99"/>
      <c r="J57" s="99"/>
      <c r="K57" s="99"/>
    </row>
    <row r="58" spans="1:11">
      <c r="A58" s="101"/>
      <c r="B58" s="139" t="s">
        <v>210</v>
      </c>
      <c r="C58" s="112"/>
      <c r="D58" s="99"/>
      <c r="E58" s="99">
        <v>4</v>
      </c>
      <c r="F58" s="99"/>
      <c r="G58" s="99"/>
      <c r="H58" s="99"/>
      <c r="I58" s="99"/>
      <c r="J58" s="99"/>
      <c r="K58" s="99"/>
    </row>
    <row r="59" spans="1:11">
      <c r="A59" s="101"/>
      <c r="B59" s="144" t="s">
        <v>119</v>
      </c>
      <c r="C59" s="123"/>
      <c r="D59" s="124"/>
      <c r="E59" s="135"/>
      <c r="F59" s="135"/>
      <c r="G59" s="135"/>
      <c r="H59" s="135"/>
      <c r="I59" s="135"/>
      <c r="J59" s="135"/>
      <c r="K59" s="135"/>
    </row>
    <row r="60" spans="1:11">
      <c r="A60" s="101"/>
      <c r="B60" s="148" t="s">
        <v>211</v>
      </c>
      <c r="C60" s="150">
        <v>2</v>
      </c>
      <c r="D60" s="151"/>
      <c r="E60" s="151"/>
      <c r="F60" s="151"/>
      <c r="G60" s="99"/>
      <c r="H60" s="99"/>
      <c r="I60" s="99"/>
      <c r="J60" s="99"/>
      <c r="K60" s="99"/>
    </row>
    <row r="61" spans="1:11" ht="25.5">
      <c r="A61" s="101"/>
      <c r="B61" s="139" t="s">
        <v>212</v>
      </c>
      <c r="C61" s="112"/>
      <c r="D61" s="99"/>
      <c r="E61" s="99">
        <v>10</v>
      </c>
      <c r="F61" s="99"/>
      <c r="G61" s="99"/>
      <c r="H61" s="99"/>
      <c r="I61" s="99"/>
      <c r="J61" s="99"/>
      <c r="K61" s="99"/>
    </row>
    <row r="62" spans="1:11">
      <c r="A62" s="101"/>
      <c r="B62" s="139" t="s">
        <v>213</v>
      </c>
      <c r="C62" s="112"/>
      <c r="D62" s="99"/>
      <c r="E62" s="99">
        <v>20</v>
      </c>
      <c r="F62" s="99"/>
      <c r="G62" s="99"/>
      <c r="H62" s="99"/>
      <c r="I62" s="99"/>
      <c r="J62" s="99"/>
      <c r="K62" s="99"/>
    </row>
    <row r="63" spans="1:11">
      <c r="A63" s="101"/>
      <c r="B63" s="139" t="s">
        <v>214</v>
      </c>
      <c r="C63" s="112"/>
      <c r="D63" s="99"/>
      <c r="E63" s="99">
        <v>4</v>
      </c>
      <c r="F63" s="99"/>
      <c r="G63" s="99"/>
      <c r="H63" s="99"/>
      <c r="I63" s="99"/>
      <c r="J63" s="99"/>
      <c r="K63" s="99"/>
    </row>
    <row r="64" spans="1:11">
      <c r="A64" s="101"/>
      <c r="B64" s="139" t="s">
        <v>215</v>
      </c>
      <c r="C64" s="112"/>
      <c r="D64" s="99"/>
      <c r="E64" s="99">
        <v>4</v>
      </c>
      <c r="F64" s="99"/>
      <c r="G64" s="99"/>
      <c r="H64" s="99"/>
      <c r="I64" s="99"/>
      <c r="J64" s="99"/>
      <c r="K64" s="99"/>
    </row>
    <row r="65" spans="1:11">
      <c r="A65" s="101"/>
      <c r="B65" s="139" t="s">
        <v>216</v>
      </c>
      <c r="C65" s="112"/>
      <c r="D65" s="99"/>
      <c r="E65" s="99">
        <v>4</v>
      </c>
      <c r="F65" s="99"/>
      <c r="G65" s="99"/>
      <c r="H65" s="99"/>
      <c r="I65" s="99"/>
      <c r="J65" s="99"/>
      <c r="K65" s="99"/>
    </row>
    <row r="66" spans="1:11">
      <c r="A66" s="101"/>
      <c r="B66" s="139" t="s">
        <v>217</v>
      </c>
      <c r="C66" s="112"/>
      <c r="D66" s="99"/>
      <c r="E66" s="99">
        <v>4</v>
      </c>
      <c r="F66" s="99"/>
      <c r="G66" s="99"/>
      <c r="H66" s="99"/>
      <c r="I66" s="99"/>
      <c r="J66" s="99"/>
      <c r="K66" s="99"/>
    </row>
    <row r="67" spans="1:11">
      <c r="A67" s="101"/>
      <c r="B67" s="139" t="s">
        <v>218</v>
      </c>
      <c r="C67" s="112"/>
      <c r="D67" s="99"/>
      <c r="E67" s="99">
        <v>4</v>
      </c>
      <c r="F67" s="99"/>
      <c r="G67" s="99"/>
      <c r="H67" s="99"/>
      <c r="I67" s="99"/>
      <c r="J67" s="99"/>
      <c r="K67" s="99"/>
    </row>
    <row r="68" spans="1:11">
      <c r="A68" s="101"/>
      <c r="B68" s="139" t="s">
        <v>219</v>
      </c>
      <c r="C68" s="112"/>
      <c r="D68" s="99"/>
      <c r="E68" s="99">
        <v>4</v>
      </c>
      <c r="F68" s="99"/>
      <c r="G68" s="99"/>
      <c r="H68" s="99"/>
      <c r="I68" s="99"/>
      <c r="J68" s="99"/>
      <c r="K68" s="99"/>
    </row>
    <row r="69" spans="1:11">
      <c r="A69" s="101"/>
      <c r="B69" s="148" t="s">
        <v>220</v>
      </c>
      <c r="C69" s="150">
        <v>2</v>
      </c>
      <c r="D69" s="151"/>
      <c r="E69" s="151"/>
      <c r="F69" s="151"/>
      <c r="G69" s="99"/>
      <c r="H69" s="99"/>
      <c r="I69" s="99"/>
      <c r="J69" s="99"/>
      <c r="K69" s="99"/>
    </row>
    <row r="70" spans="1:11" ht="25.5">
      <c r="A70" s="101"/>
      <c r="B70" s="139" t="s">
        <v>212</v>
      </c>
      <c r="C70" s="112"/>
      <c r="D70" s="99"/>
      <c r="E70" s="99">
        <v>10</v>
      </c>
      <c r="F70" s="99"/>
      <c r="G70" s="99"/>
      <c r="H70" s="99"/>
      <c r="I70" s="99"/>
      <c r="J70" s="99"/>
      <c r="K70" s="99"/>
    </row>
    <row r="71" spans="1:11">
      <c r="A71" s="101"/>
      <c r="B71" s="139" t="s">
        <v>213</v>
      </c>
      <c r="C71" s="112"/>
      <c r="D71" s="99"/>
      <c r="E71" s="99">
        <v>20</v>
      </c>
      <c r="F71" s="99"/>
      <c r="G71" s="99"/>
      <c r="H71" s="99"/>
      <c r="I71" s="99"/>
      <c r="J71" s="99"/>
      <c r="K71" s="99"/>
    </row>
    <row r="72" spans="1:11">
      <c r="A72" s="101"/>
      <c r="B72" s="139" t="s">
        <v>214</v>
      </c>
      <c r="C72" s="112"/>
      <c r="D72" s="99"/>
      <c r="E72" s="99">
        <v>4</v>
      </c>
      <c r="F72" s="99"/>
      <c r="G72" s="99"/>
      <c r="H72" s="99"/>
      <c r="I72" s="99"/>
      <c r="J72" s="99"/>
      <c r="K72" s="99"/>
    </row>
    <row r="73" spans="1:11">
      <c r="A73" s="101"/>
      <c r="B73" s="139" t="s">
        <v>215</v>
      </c>
      <c r="C73" s="112"/>
      <c r="D73" s="99"/>
      <c r="E73" s="99">
        <v>4</v>
      </c>
      <c r="F73" s="99"/>
      <c r="G73" s="99"/>
      <c r="H73" s="99"/>
      <c r="I73" s="99"/>
      <c r="J73" s="99"/>
      <c r="K73" s="99"/>
    </row>
    <row r="74" spans="1:11">
      <c r="A74" s="101"/>
      <c r="B74" s="139" t="s">
        <v>216</v>
      </c>
      <c r="C74" s="112"/>
      <c r="D74" s="99"/>
      <c r="E74" s="99">
        <v>4</v>
      </c>
      <c r="F74" s="99"/>
      <c r="G74" s="99"/>
      <c r="H74" s="99"/>
      <c r="I74" s="99"/>
      <c r="J74" s="99"/>
      <c r="K74" s="99"/>
    </row>
    <row r="75" spans="1:11">
      <c r="A75" s="101"/>
      <c r="B75" s="139" t="s">
        <v>217</v>
      </c>
      <c r="C75" s="112"/>
      <c r="D75" s="99"/>
      <c r="E75" s="99">
        <v>4</v>
      </c>
      <c r="F75" s="99"/>
      <c r="G75" s="99"/>
      <c r="H75" s="99"/>
      <c r="I75" s="99"/>
      <c r="J75" s="99"/>
      <c r="K75" s="99"/>
    </row>
    <row r="76" spans="1:11">
      <c r="A76" s="101"/>
      <c r="B76" s="139" t="s">
        <v>218</v>
      </c>
      <c r="C76" s="112"/>
      <c r="D76" s="99"/>
      <c r="E76" s="99">
        <v>4</v>
      </c>
      <c r="F76" s="99"/>
      <c r="G76" s="99"/>
      <c r="H76" s="99"/>
      <c r="I76" s="99"/>
      <c r="J76" s="99"/>
      <c r="K76" s="99"/>
    </row>
    <row r="77" spans="1:11">
      <c r="A77" s="101"/>
      <c r="B77" s="139" t="s">
        <v>219</v>
      </c>
      <c r="C77" s="112"/>
      <c r="D77" s="99"/>
      <c r="E77" s="99">
        <v>4</v>
      </c>
      <c r="F77" s="99"/>
      <c r="G77" s="99"/>
      <c r="H77" s="99"/>
      <c r="I77" s="99"/>
      <c r="J77" s="99"/>
      <c r="K77" s="99"/>
    </row>
    <row r="78" spans="1:11">
      <c r="A78" s="101"/>
      <c r="B78" s="148" t="s">
        <v>221</v>
      </c>
      <c r="C78" s="150">
        <v>2</v>
      </c>
      <c r="D78" s="151"/>
      <c r="E78" s="151"/>
      <c r="F78" s="151"/>
      <c r="G78" s="99"/>
      <c r="H78" s="99"/>
      <c r="I78" s="99"/>
      <c r="J78" s="99"/>
      <c r="K78" s="99"/>
    </row>
    <row r="79" spans="1:11" ht="25.5">
      <c r="A79" s="101"/>
      <c r="B79" s="139" t="s">
        <v>212</v>
      </c>
      <c r="C79" s="112"/>
      <c r="D79" s="99"/>
      <c r="E79" s="99">
        <v>10</v>
      </c>
      <c r="F79" s="99"/>
      <c r="G79" s="99"/>
      <c r="H79" s="99"/>
      <c r="I79" s="99"/>
      <c r="J79" s="99"/>
      <c r="K79" s="99"/>
    </row>
    <row r="80" spans="1:11">
      <c r="A80" s="101"/>
      <c r="B80" s="139" t="s">
        <v>213</v>
      </c>
      <c r="C80" s="112"/>
      <c r="D80" s="99"/>
      <c r="E80" s="99">
        <v>20</v>
      </c>
      <c r="F80" s="99"/>
      <c r="G80" s="99"/>
      <c r="H80" s="99"/>
      <c r="I80" s="99"/>
      <c r="J80" s="99"/>
      <c r="K80" s="99"/>
    </row>
    <row r="81" spans="1:11">
      <c r="A81" s="101"/>
      <c r="B81" s="139" t="s">
        <v>214</v>
      </c>
      <c r="C81" s="112"/>
      <c r="D81" s="99"/>
      <c r="E81" s="99">
        <v>4</v>
      </c>
      <c r="F81" s="99"/>
      <c r="G81" s="99"/>
      <c r="H81" s="99"/>
      <c r="I81" s="99"/>
      <c r="J81" s="99"/>
      <c r="K81" s="99"/>
    </row>
    <row r="82" spans="1:11">
      <c r="A82" s="101"/>
      <c r="B82" s="139" t="s">
        <v>215</v>
      </c>
      <c r="C82" s="112"/>
      <c r="D82" s="99"/>
      <c r="E82" s="99">
        <v>4</v>
      </c>
      <c r="F82" s="99"/>
      <c r="G82" s="99"/>
      <c r="H82" s="99"/>
      <c r="I82" s="99"/>
      <c r="J82" s="99"/>
      <c r="K82" s="99"/>
    </row>
    <row r="83" spans="1:11">
      <c r="A83" s="101"/>
      <c r="B83" s="139" t="s">
        <v>216</v>
      </c>
      <c r="C83" s="112"/>
      <c r="D83" s="99"/>
      <c r="E83" s="99">
        <v>4</v>
      </c>
      <c r="F83" s="99"/>
      <c r="G83" s="99"/>
      <c r="H83" s="99"/>
      <c r="I83" s="99"/>
      <c r="J83" s="99"/>
      <c r="K83" s="99"/>
    </row>
    <row r="84" spans="1:11">
      <c r="A84" s="101"/>
      <c r="B84" s="139" t="s">
        <v>217</v>
      </c>
      <c r="C84" s="112"/>
      <c r="D84" s="99"/>
      <c r="E84" s="99">
        <v>4</v>
      </c>
      <c r="F84" s="99"/>
      <c r="G84" s="99"/>
      <c r="H84" s="99"/>
      <c r="I84" s="99"/>
      <c r="J84" s="99"/>
      <c r="K84" s="99"/>
    </row>
    <row r="85" spans="1:11">
      <c r="A85" s="101"/>
      <c r="B85" s="139" t="s">
        <v>218</v>
      </c>
      <c r="C85" s="112"/>
      <c r="D85" s="99"/>
      <c r="E85" s="99">
        <v>4</v>
      </c>
      <c r="F85" s="99"/>
      <c r="G85" s="99"/>
      <c r="H85" s="99"/>
      <c r="I85" s="99"/>
      <c r="J85" s="99"/>
      <c r="K85" s="99"/>
    </row>
    <row r="86" spans="1:11">
      <c r="A86" s="101"/>
      <c r="B86" s="139" t="s">
        <v>219</v>
      </c>
      <c r="C86" s="112"/>
      <c r="D86" s="99"/>
      <c r="E86" s="99">
        <v>4</v>
      </c>
      <c r="F86" s="99"/>
      <c r="G86" s="99"/>
      <c r="H86" s="99"/>
      <c r="I86" s="99"/>
      <c r="J86" s="99"/>
      <c r="K86" s="99"/>
    </row>
    <row r="87" spans="1:11">
      <c r="A87" s="101"/>
      <c r="B87" s="149" t="s">
        <v>222</v>
      </c>
      <c r="C87" s="150">
        <v>2</v>
      </c>
      <c r="D87" s="151"/>
      <c r="E87" s="151"/>
      <c r="F87" s="151"/>
      <c r="G87" s="99"/>
      <c r="H87" s="99"/>
      <c r="I87" s="99"/>
      <c r="J87" s="99"/>
      <c r="K87" s="99"/>
    </row>
    <row r="88" spans="1:11" ht="30">
      <c r="A88" s="101"/>
      <c r="B88" s="136" t="s">
        <v>223</v>
      </c>
      <c r="C88" s="112"/>
      <c r="D88" s="99"/>
      <c r="E88" s="99">
        <v>10</v>
      </c>
      <c r="F88" s="99"/>
      <c r="G88" s="99"/>
      <c r="H88" s="99"/>
      <c r="I88" s="99"/>
      <c r="J88" s="99"/>
      <c r="K88" s="99"/>
    </row>
    <row r="89" spans="1:11">
      <c r="A89" s="101"/>
      <c r="B89" s="139" t="s">
        <v>224</v>
      </c>
      <c r="C89" s="112"/>
      <c r="D89" s="99"/>
      <c r="E89" s="99">
        <v>20</v>
      </c>
      <c r="F89" s="99"/>
      <c r="G89" s="99"/>
      <c r="H89" s="99"/>
      <c r="I89" s="99"/>
      <c r="J89" s="99"/>
      <c r="K89" s="99"/>
    </row>
    <row r="90" spans="1:11">
      <c r="A90" s="101"/>
      <c r="B90" s="139" t="s">
        <v>225</v>
      </c>
      <c r="C90" s="112"/>
      <c r="D90" s="99"/>
      <c r="E90" s="99">
        <v>4</v>
      </c>
      <c r="F90" s="99"/>
      <c r="G90" s="99"/>
      <c r="H90" s="99"/>
      <c r="I90" s="99"/>
      <c r="J90" s="99"/>
      <c r="K90" s="99"/>
    </row>
    <row r="91" spans="1:11">
      <c r="A91" s="101"/>
      <c r="B91" s="139" t="s">
        <v>226</v>
      </c>
      <c r="C91" s="112"/>
      <c r="D91" s="99"/>
      <c r="E91" s="99">
        <v>4</v>
      </c>
      <c r="F91" s="99"/>
      <c r="G91" s="99"/>
      <c r="H91" s="99"/>
      <c r="I91" s="99"/>
      <c r="J91" s="99"/>
      <c r="K91" s="99"/>
    </row>
    <row r="92" spans="1:11">
      <c r="A92" s="101"/>
      <c r="B92" s="139" t="s">
        <v>227</v>
      </c>
      <c r="C92" s="112"/>
      <c r="D92" s="99"/>
      <c r="E92" s="99">
        <v>4</v>
      </c>
      <c r="F92" s="99"/>
      <c r="G92" s="99"/>
      <c r="H92" s="99"/>
      <c r="I92" s="99"/>
      <c r="J92" s="99"/>
      <c r="K92" s="99"/>
    </row>
    <row r="93" spans="1:11">
      <c r="A93" s="101"/>
      <c r="B93" s="139" t="s">
        <v>228</v>
      </c>
      <c r="C93" s="112"/>
      <c r="D93" s="99"/>
      <c r="E93" s="99">
        <v>4</v>
      </c>
      <c r="F93" s="99"/>
      <c r="G93" s="99"/>
      <c r="H93" s="99"/>
      <c r="I93" s="99"/>
      <c r="J93" s="99"/>
      <c r="K93" s="99"/>
    </row>
    <row r="94" spans="1:11">
      <c r="A94" s="101"/>
      <c r="B94" s="139" t="s">
        <v>218</v>
      </c>
      <c r="C94" s="112"/>
      <c r="D94" s="99"/>
      <c r="E94" s="99">
        <v>4</v>
      </c>
      <c r="F94" s="99"/>
      <c r="G94" s="99"/>
      <c r="H94" s="99"/>
      <c r="I94" s="99"/>
      <c r="J94" s="99"/>
      <c r="K94" s="99"/>
    </row>
    <row r="95" spans="1:11">
      <c r="A95" s="101"/>
      <c r="B95" s="139" t="s">
        <v>219</v>
      </c>
      <c r="C95" s="112"/>
      <c r="D95" s="99"/>
      <c r="E95" s="99">
        <v>4</v>
      </c>
      <c r="F95" s="99"/>
      <c r="G95" s="99"/>
      <c r="H95" s="99"/>
      <c r="I95" s="99"/>
      <c r="J95" s="99"/>
      <c r="K95" s="99"/>
    </row>
    <row r="96" spans="1:11">
      <c r="A96" s="101"/>
      <c r="B96" s="138" t="s">
        <v>120</v>
      </c>
      <c r="C96" s="123"/>
      <c r="D96" s="124"/>
      <c r="E96" s="124"/>
      <c r="F96" s="124"/>
      <c r="G96" s="124"/>
      <c r="H96" s="124"/>
      <c r="I96" s="124"/>
      <c r="J96" s="124"/>
      <c r="K96" s="124"/>
    </row>
    <row r="97" spans="1:11">
      <c r="A97" s="101"/>
      <c r="B97" s="139" t="s">
        <v>121</v>
      </c>
      <c r="C97" s="112">
        <v>2</v>
      </c>
      <c r="D97" s="99"/>
      <c r="E97" s="99">
        <v>4</v>
      </c>
      <c r="F97" s="99"/>
      <c r="G97" s="99"/>
      <c r="H97" s="99"/>
      <c r="I97" s="99"/>
      <c r="J97" s="99"/>
      <c r="K97" s="99"/>
    </row>
    <row r="98" spans="1:11">
      <c r="A98" s="101"/>
      <c r="B98" s="138" t="s">
        <v>124</v>
      </c>
      <c r="C98" s="123"/>
      <c r="D98" s="124"/>
      <c r="E98" s="124"/>
      <c r="F98" s="124"/>
      <c r="G98" s="124"/>
      <c r="H98" s="124"/>
      <c r="I98" s="124"/>
      <c r="J98" s="124"/>
      <c r="K98" s="124"/>
    </row>
    <row r="99" spans="1:11">
      <c r="A99" s="101"/>
      <c r="B99" s="139" t="s">
        <v>153</v>
      </c>
      <c r="C99" s="112">
        <v>4</v>
      </c>
      <c r="D99" s="99"/>
      <c r="E99" s="99">
        <v>1</v>
      </c>
      <c r="F99" s="99"/>
      <c r="G99" s="99"/>
      <c r="H99" s="99"/>
      <c r="I99" s="99"/>
      <c r="J99" s="99"/>
      <c r="K99" s="99"/>
    </row>
    <row r="100" spans="1:11">
      <c r="A100" s="101"/>
      <c r="B100" s="139" t="s">
        <v>123</v>
      </c>
      <c r="C100" s="112">
        <v>300</v>
      </c>
      <c r="D100" s="99"/>
      <c r="E100" s="99">
        <v>1</v>
      </c>
      <c r="F100" s="99"/>
      <c r="G100" s="99"/>
      <c r="H100" s="99"/>
      <c r="I100" s="99"/>
      <c r="J100" s="99"/>
      <c r="K100" s="99"/>
    </row>
    <row r="101" spans="1:11">
      <c r="A101" s="101"/>
      <c r="B101" s="139" t="s">
        <v>235</v>
      </c>
      <c r="C101" s="112">
        <v>60</v>
      </c>
      <c r="D101" s="99"/>
      <c r="E101" s="99">
        <v>1</v>
      </c>
      <c r="F101" s="99"/>
      <c r="G101" s="99"/>
      <c r="H101" s="99"/>
      <c r="I101" s="99"/>
      <c r="J101" s="99"/>
      <c r="K101" s="99"/>
    </row>
    <row r="102" spans="1:11">
      <c r="A102" s="101"/>
      <c r="B102" s="139" t="s">
        <v>236</v>
      </c>
      <c r="C102" s="112">
        <v>80</v>
      </c>
      <c r="D102" s="99"/>
      <c r="E102" s="99">
        <v>1</v>
      </c>
      <c r="F102" s="99"/>
      <c r="G102" s="99"/>
      <c r="H102" s="99"/>
      <c r="I102" s="99"/>
      <c r="J102" s="99"/>
      <c r="K102" s="99"/>
    </row>
    <row r="103" spans="1:11">
      <c r="A103" s="101"/>
      <c r="B103" s="139" t="s">
        <v>237</v>
      </c>
      <c r="C103" s="112">
        <v>80</v>
      </c>
      <c r="D103" s="99"/>
      <c r="E103" s="99">
        <v>1</v>
      </c>
      <c r="F103" s="99"/>
      <c r="G103" s="99"/>
      <c r="H103" s="99"/>
      <c r="I103" s="99"/>
      <c r="J103" s="99"/>
      <c r="K103" s="99"/>
    </row>
    <row r="104" spans="1:11">
      <c r="A104" s="101"/>
      <c r="B104" s="139" t="s">
        <v>238</v>
      </c>
      <c r="C104" s="112">
        <v>20</v>
      </c>
      <c r="D104" s="99"/>
      <c r="E104" s="99">
        <v>1</v>
      </c>
      <c r="F104" s="99"/>
      <c r="G104" s="99"/>
      <c r="H104" s="99"/>
      <c r="I104" s="99"/>
      <c r="J104" s="99"/>
      <c r="K104" s="99"/>
    </row>
    <row r="105" spans="1:11">
      <c r="A105" s="101"/>
      <c r="B105" s="139" t="s">
        <v>229</v>
      </c>
      <c r="C105" s="112">
        <v>10</v>
      </c>
      <c r="D105" s="99"/>
      <c r="E105" s="99">
        <v>1</v>
      </c>
      <c r="F105" s="99"/>
      <c r="G105" s="99"/>
      <c r="H105" s="99"/>
      <c r="I105" s="99"/>
      <c r="J105" s="99"/>
      <c r="K105" s="99"/>
    </row>
    <row r="106" spans="1:11">
      <c r="A106" s="101"/>
      <c r="B106" s="139" t="s">
        <v>230</v>
      </c>
      <c r="C106" s="112">
        <v>20</v>
      </c>
      <c r="D106" s="99"/>
      <c r="E106" s="99">
        <v>1</v>
      </c>
      <c r="F106" s="99"/>
      <c r="G106" s="99"/>
      <c r="H106" s="99"/>
      <c r="I106" s="99"/>
      <c r="J106" s="99"/>
      <c r="K106" s="99"/>
    </row>
    <row r="107" spans="1:11">
      <c r="A107" s="101"/>
      <c r="B107" s="139" t="s">
        <v>231</v>
      </c>
      <c r="C107" s="112">
        <v>20</v>
      </c>
      <c r="D107" s="99"/>
      <c r="E107" s="99">
        <v>1</v>
      </c>
      <c r="F107" s="99"/>
      <c r="G107" s="99"/>
      <c r="H107" s="99"/>
      <c r="I107" s="99"/>
      <c r="J107" s="99"/>
      <c r="K107" s="99"/>
    </row>
    <row r="108" spans="1:11">
      <c r="A108" s="101"/>
      <c r="B108" s="139" t="s">
        <v>154</v>
      </c>
      <c r="C108" s="112">
        <v>8</v>
      </c>
      <c r="D108" s="99"/>
      <c r="E108" s="99">
        <v>1</v>
      </c>
      <c r="F108" s="99"/>
      <c r="G108" s="99"/>
      <c r="H108" s="99"/>
      <c r="I108" s="99"/>
      <c r="J108" s="99"/>
      <c r="K108" s="99"/>
    </row>
    <row r="109" spans="1:11">
      <c r="A109" s="101"/>
      <c r="B109" s="138" t="s">
        <v>122</v>
      </c>
      <c r="C109" s="123"/>
      <c r="D109" s="124"/>
      <c r="E109" s="124"/>
      <c r="F109" s="124"/>
      <c r="G109" s="124"/>
      <c r="H109" s="124"/>
      <c r="I109" s="124"/>
      <c r="J109" s="124"/>
      <c r="K109" s="124"/>
    </row>
    <row r="110" spans="1:11">
      <c r="A110" s="101"/>
      <c r="B110" s="145" t="s">
        <v>155</v>
      </c>
      <c r="C110" s="112">
        <v>248</v>
      </c>
      <c r="D110" s="99"/>
      <c r="E110" s="99">
        <v>1</v>
      </c>
      <c r="F110" s="99"/>
      <c r="G110" s="99"/>
      <c r="H110" s="99"/>
      <c r="I110" s="99"/>
      <c r="J110" s="99"/>
      <c r="K110" s="99"/>
    </row>
    <row r="111" spans="1:11">
      <c r="A111" s="101"/>
      <c r="B111" s="145" t="s">
        <v>156</v>
      </c>
      <c r="C111" s="112">
        <v>30</v>
      </c>
      <c r="D111" s="99"/>
      <c r="E111" s="99">
        <v>1</v>
      </c>
      <c r="F111" s="99"/>
      <c r="G111" s="99"/>
      <c r="H111" s="99"/>
      <c r="I111" s="99"/>
      <c r="J111" s="99"/>
      <c r="K111" s="99"/>
    </row>
    <row r="112" spans="1:11">
      <c r="A112" s="101"/>
      <c r="B112" s="145" t="s">
        <v>157</v>
      </c>
      <c r="C112" s="112">
        <v>142</v>
      </c>
      <c r="D112" s="99"/>
      <c r="E112" s="99">
        <v>1</v>
      </c>
      <c r="F112" s="99"/>
      <c r="G112" s="99"/>
      <c r="H112" s="99"/>
      <c r="I112" s="99"/>
      <c r="J112" s="99"/>
      <c r="K112" s="99"/>
    </row>
    <row r="113" spans="1:11">
      <c r="A113" s="101"/>
      <c r="B113" s="145" t="s">
        <v>158</v>
      </c>
      <c r="C113" s="112">
        <v>40</v>
      </c>
      <c r="D113" s="99"/>
      <c r="E113" s="99">
        <v>1</v>
      </c>
      <c r="F113" s="99"/>
      <c r="G113" s="99"/>
      <c r="H113" s="99"/>
      <c r="I113" s="99"/>
      <c r="J113" s="99"/>
      <c r="K113" s="99"/>
    </row>
    <row r="114" spans="1:11">
      <c r="A114" s="101"/>
      <c r="B114" s="145" t="s">
        <v>159</v>
      </c>
      <c r="C114" s="112">
        <v>34</v>
      </c>
      <c r="D114" s="99"/>
      <c r="E114" s="99">
        <v>1</v>
      </c>
      <c r="F114" s="99"/>
      <c r="G114" s="99"/>
      <c r="H114" s="99"/>
      <c r="I114" s="99"/>
      <c r="J114" s="99"/>
      <c r="K114" s="99"/>
    </row>
    <row r="115" spans="1:11">
      <c r="A115" s="101"/>
      <c r="B115" s="145" t="s">
        <v>160</v>
      </c>
      <c r="C115" s="112">
        <v>6</v>
      </c>
      <c r="D115" s="99"/>
      <c r="E115" s="99">
        <v>1</v>
      </c>
      <c r="F115" s="99"/>
      <c r="G115" s="99"/>
      <c r="H115" s="99"/>
      <c r="I115" s="99"/>
      <c r="J115" s="99"/>
      <c r="K115" s="99"/>
    </row>
    <row r="116" spans="1:11">
      <c r="A116" s="101"/>
      <c r="B116" s="138" t="s">
        <v>161</v>
      </c>
      <c r="C116" s="123"/>
      <c r="D116" s="124"/>
      <c r="E116" s="124"/>
      <c r="F116" s="124"/>
      <c r="G116" s="124"/>
      <c r="H116" s="124"/>
      <c r="I116" s="124"/>
      <c r="J116" s="124"/>
      <c r="K116" s="124"/>
    </row>
    <row r="117" spans="1:11" ht="63.75">
      <c r="A117" s="101"/>
      <c r="B117" s="139" t="s">
        <v>162</v>
      </c>
      <c r="C117" s="112" t="s">
        <v>163</v>
      </c>
      <c r="D117" s="99"/>
      <c r="E117" s="99">
        <v>1</v>
      </c>
      <c r="F117" s="99"/>
      <c r="G117" s="99"/>
      <c r="H117" s="99"/>
      <c r="I117" s="99"/>
      <c r="J117" s="99"/>
      <c r="K117" s="99"/>
    </row>
    <row r="118" spans="1:11">
      <c r="A118" s="147"/>
      <c r="B118" s="138" t="s">
        <v>127</v>
      </c>
      <c r="C118" s="123"/>
      <c r="D118" s="124"/>
      <c r="E118" s="124"/>
      <c r="F118" s="124"/>
      <c r="G118" s="124"/>
      <c r="H118" s="124"/>
      <c r="I118" s="124"/>
      <c r="J118" s="124"/>
      <c r="K118" s="124"/>
    </row>
    <row r="119" spans="1:11" ht="15.75" customHeight="1">
      <c r="A119" s="98"/>
      <c r="B119" s="115" t="s">
        <v>125</v>
      </c>
      <c r="C119" s="115" t="s">
        <v>164</v>
      </c>
      <c r="D119" s="99"/>
      <c r="E119" s="99">
        <v>1</v>
      </c>
      <c r="F119" s="99"/>
      <c r="G119" s="99"/>
      <c r="H119" s="99"/>
      <c r="I119" s="99">
        <f t="shared" ref="I119:I122" si="19">F119*$E119</f>
        <v>0</v>
      </c>
      <c r="J119" s="99">
        <f t="shared" ref="J119:J122" si="20">G119*$E119</f>
        <v>0</v>
      </c>
      <c r="K119" s="99">
        <f t="shared" ref="K119:K122" si="21">H119*$E119</f>
        <v>0</v>
      </c>
    </row>
    <row r="120" spans="1:11" ht="25.5">
      <c r="A120" s="98"/>
      <c r="B120" s="114" t="s">
        <v>126</v>
      </c>
      <c r="C120" s="115" t="s">
        <v>164</v>
      </c>
      <c r="D120" s="99"/>
      <c r="E120" s="107">
        <v>1</v>
      </c>
      <c r="F120" s="107"/>
      <c r="G120" s="107"/>
      <c r="H120" s="107"/>
      <c r="I120" s="99">
        <f t="shared" si="19"/>
        <v>0</v>
      </c>
      <c r="J120" s="99">
        <f t="shared" si="20"/>
        <v>0</v>
      </c>
      <c r="K120" s="99">
        <f t="shared" si="21"/>
        <v>0</v>
      </c>
    </row>
    <row r="121" spans="1:11" ht="25.5">
      <c r="A121" s="98"/>
      <c r="B121" s="114" t="s">
        <v>241</v>
      </c>
      <c r="C121" s="115" t="s">
        <v>164</v>
      </c>
      <c r="D121" s="99"/>
      <c r="E121" s="99">
        <v>1</v>
      </c>
      <c r="F121" s="99"/>
      <c r="G121" s="99"/>
      <c r="H121" s="99"/>
      <c r="I121" s="99">
        <f t="shared" si="19"/>
        <v>0</v>
      </c>
      <c r="J121" s="99">
        <f t="shared" si="20"/>
        <v>0</v>
      </c>
      <c r="K121" s="99">
        <f t="shared" si="21"/>
        <v>0</v>
      </c>
    </row>
    <row r="122" spans="1:11" ht="38.25">
      <c r="A122" s="98"/>
      <c r="B122" s="114" t="s">
        <v>165</v>
      </c>
      <c r="C122" s="115" t="s">
        <v>181</v>
      </c>
      <c r="D122" s="99"/>
      <c r="E122" s="99">
        <v>1</v>
      </c>
      <c r="F122" s="99"/>
      <c r="G122" s="99"/>
      <c r="H122" s="99"/>
      <c r="I122" s="99">
        <f t="shared" si="19"/>
        <v>0</v>
      </c>
      <c r="J122" s="99">
        <f t="shared" si="20"/>
        <v>0</v>
      </c>
      <c r="K122" s="99">
        <f t="shared" si="21"/>
        <v>0</v>
      </c>
    </row>
    <row r="123" spans="1:11" ht="15.75">
      <c r="A123" s="100">
        <v>11</v>
      </c>
      <c r="B123" s="128" t="s">
        <v>73</v>
      </c>
      <c r="C123" s="128"/>
      <c r="D123" s="129"/>
      <c r="E123" s="124"/>
      <c r="F123" s="124"/>
      <c r="G123" s="124"/>
      <c r="H123" s="124"/>
      <c r="I123" s="124"/>
      <c r="J123" s="124"/>
      <c r="K123" s="124"/>
    </row>
    <row r="124" spans="1:11">
      <c r="A124" s="101">
        <v>11.1</v>
      </c>
      <c r="B124" s="130" t="s">
        <v>74</v>
      </c>
      <c r="C124" s="131"/>
      <c r="D124" s="129"/>
      <c r="E124" s="124"/>
      <c r="F124" s="124"/>
      <c r="G124" s="124"/>
      <c r="H124" s="124"/>
      <c r="I124" s="124"/>
      <c r="J124" s="124"/>
      <c r="K124" s="124"/>
    </row>
    <row r="125" spans="1:11" ht="14.25">
      <c r="A125" s="101"/>
      <c r="B125" s="104" t="s">
        <v>166</v>
      </c>
      <c r="C125" s="103"/>
      <c r="D125" s="102" t="s">
        <v>114</v>
      </c>
      <c r="E125" s="107">
        <v>10</v>
      </c>
      <c r="F125" s="107"/>
      <c r="G125" s="107"/>
      <c r="H125" s="107"/>
      <c r="I125" s="99">
        <f t="shared" ref="I125:I134" si="22">F125*$E125</f>
        <v>0</v>
      </c>
      <c r="J125" s="99">
        <f t="shared" ref="J125:J134" si="23">G125*$E125</f>
        <v>0</v>
      </c>
      <c r="K125" s="99">
        <f t="shared" ref="K125:K134" si="24">H125*$E125</f>
        <v>0</v>
      </c>
    </row>
    <row r="126" spans="1:11" ht="14.25">
      <c r="A126" s="101"/>
      <c r="B126" s="113" t="s">
        <v>128</v>
      </c>
      <c r="C126" s="103"/>
      <c r="D126" s="102"/>
      <c r="E126" s="107">
        <v>10</v>
      </c>
      <c r="F126" s="107"/>
      <c r="G126" s="107"/>
      <c r="H126" s="107"/>
      <c r="I126" s="99">
        <f t="shared" si="22"/>
        <v>0</v>
      </c>
      <c r="J126" s="99">
        <f t="shared" si="23"/>
        <v>0</v>
      </c>
      <c r="K126" s="99">
        <f t="shared" si="24"/>
        <v>0</v>
      </c>
    </row>
    <row r="127" spans="1:11" ht="14.25">
      <c r="A127" s="101"/>
      <c r="B127" s="113" t="s">
        <v>75</v>
      </c>
      <c r="C127" s="103"/>
      <c r="D127" s="102" t="s">
        <v>114</v>
      </c>
      <c r="E127" s="102">
        <v>10</v>
      </c>
      <c r="F127" s="102"/>
      <c r="G127" s="102"/>
      <c r="H127" s="102"/>
      <c r="I127" s="99">
        <f t="shared" si="22"/>
        <v>0</v>
      </c>
      <c r="J127" s="99">
        <f t="shared" si="23"/>
        <v>0</v>
      </c>
      <c r="K127" s="99">
        <f t="shared" si="24"/>
        <v>0</v>
      </c>
    </row>
    <row r="128" spans="1:11" ht="31.5" customHeight="1">
      <c r="A128" s="101"/>
      <c r="B128" s="113" t="s">
        <v>167</v>
      </c>
      <c r="C128" s="103"/>
      <c r="D128" s="102"/>
      <c r="E128" s="102">
        <v>10</v>
      </c>
      <c r="F128" s="102"/>
      <c r="G128" s="102"/>
      <c r="H128" s="102"/>
      <c r="I128" s="99">
        <f t="shared" si="22"/>
        <v>0</v>
      </c>
      <c r="J128" s="99">
        <f t="shared" si="23"/>
        <v>0</v>
      </c>
      <c r="K128" s="99">
        <f t="shared" si="24"/>
        <v>0</v>
      </c>
    </row>
    <row r="129" spans="1:11" ht="14.25">
      <c r="A129" s="101"/>
      <c r="B129" s="104" t="s">
        <v>76</v>
      </c>
      <c r="C129" s="103"/>
      <c r="D129" s="102"/>
      <c r="E129" s="102">
        <v>20</v>
      </c>
      <c r="F129" s="102"/>
      <c r="G129" s="102"/>
      <c r="H129" s="102"/>
      <c r="I129" s="99">
        <f t="shared" si="22"/>
        <v>0</v>
      </c>
      <c r="J129" s="99">
        <f t="shared" si="23"/>
        <v>0</v>
      </c>
      <c r="K129" s="99">
        <f t="shared" si="24"/>
        <v>0</v>
      </c>
    </row>
    <row r="130" spans="1:11" ht="21.75" customHeight="1">
      <c r="A130" s="101"/>
      <c r="B130" s="113" t="s">
        <v>77</v>
      </c>
      <c r="C130" s="103"/>
      <c r="D130" s="102"/>
      <c r="E130" s="102">
        <v>10</v>
      </c>
      <c r="F130" s="102"/>
      <c r="G130" s="102"/>
      <c r="H130" s="102"/>
      <c r="I130" s="99">
        <f t="shared" si="22"/>
        <v>0</v>
      </c>
      <c r="J130" s="99">
        <f t="shared" si="23"/>
        <v>0</v>
      </c>
      <c r="K130" s="99">
        <f t="shared" si="24"/>
        <v>0</v>
      </c>
    </row>
    <row r="131" spans="1:11" ht="14.25">
      <c r="A131" s="101"/>
      <c r="B131" s="104" t="s">
        <v>78</v>
      </c>
      <c r="C131" s="103"/>
      <c r="D131" s="102"/>
      <c r="E131" s="102">
        <v>20</v>
      </c>
      <c r="F131" s="102"/>
      <c r="G131" s="102"/>
      <c r="H131" s="102"/>
      <c r="I131" s="99">
        <f t="shared" si="22"/>
        <v>0</v>
      </c>
      <c r="J131" s="99">
        <f t="shared" si="23"/>
        <v>0</v>
      </c>
      <c r="K131" s="99">
        <f t="shared" si="24"/>
        <v>0</v>
      </c>
    </row>
    <row r="132" spans="1:11" ht="14.25">
      <c r="A132" s="101"/>
      <c r="B132" s="104" t="s">
        <v>79</v>
      </c>
      <c r="C132" s="103"/>
      <c r="D132" s="102"/>
      <c r="E132" s="102">
        <v>10</v>
      </c>
      <c r="F132" s="102"/>
      <c r="G132" s="102"/>
      <c r="H132" s="102"/>
      <c r="I132" s="99">
        <f t="shared" si="22"/>
        <v>0</v>
      </c>
      <c r="J132" s="99">
        <f t="shared" si="23"/>
        <v>0</v>
      </c>
      <c r="K132" s="99">
        <f t="shared" si="24"/>
        <v>0</v>
      </c>
    </row>
    <row r="133" spans="1:11" ht="28.5">
      <c r="A133" s="101"/>
      <c r="B133" s="113" t="s">
        <v>80</v>
      </c>
      <c r="C133" s="103"/>
      <c r="D133" s="102"/>
      <c r="E133" s="102">
        <v>10</v>
      </c>
      <c r="F133" s="102"/>
      <c r="G133" s="102"/>
      <c r="H133" s="102"/>
      <c r="I133" s="99">
        <f t="shared" si="22"/>
        <v>0</v>
      </c>
      <c r="J133" s="99">
        <f t="shared" si="23"/>
        <v>0</v>
      </c>
      <c r="K133" s="99">
        <f t="shared" si="24"/>
        <v>0</v>
      </c>
    </row>
    <row r="134" spans="1:11" ht="28.5">
      <c r="A134" s="101"/>
      <c r="B134" s="116" t="s">
        <v>81</v>
      </c>
      <c r="C134" s="103"/>
      <c r="D134" s="102"/>
      <c r="E134" s="102">
        <v>10</v>
      </c>
      <c r="F134" s="102"/>
      <c r="G134" s="102"/>
      <c r="H134" s="102"/>
      <c r="I134" s="99">
        <f t="shared" si="22"/>
        <v>0</v>
      </c>
      <c r="J134" s="99">
        <f t="shared" si="23"/>
        <v>0</v>
      </c>
      <c r="K134" s="99">
        <f t="shared" si="24"/>
        <v>0</v>
      </c>
    </row>
    <row r="135" spans="1:11" ht="20.25" customHeight="1">
      <c r="A135" s="101">
        <v>11.2</v>
      </c>
      <c r="B135" s="130" t="s">
        <v>141</v>
      </c>
      <c r="C135" s="131"/>
      <c r="D135" s="129"/>
      <c r="E135" s="124"/>
      <c r="F135" s="124"/>
      <c r="G135" s="124"/>
      <c r="H135" s="124"/>
      <c r="I135" s="124"/>
      <c r="J135" s="124"/>
      <c r="K135" s="124"/>
    </row>
    <row r="136" spans="1:11" ht="30.75" customHeight="1">
      <c r="A136" s="101"/>
      <c r="B136" s="119" t="s">
        <v>142</v>
      </c>
      <c r="C136" s="103"/>
      <c r="D136" s="102"/>
      <c r="E136" s="102"/>
      <c r="F136" s="102"/>
      <c r="G136" s="102"/>
      <c r="H136" s="102"/>
      <c r="I136" s="99">
        <f t="shared" ref="I136:I143" si="25">F136*$E136</f>
        <v>0</v>
      </c>
      <c r="J136" s="99">
        <f t="shared" ref="J136:J143" si="26">G136*$E136</f>
        <v>0</v>
      </c>
      <c r="K136" s="99">
        <f t="shared" ref="K136:K143" si="27">H136*$E136</f>
        <v>0</v>
      </c>
    </row>
    <row r="137" spans="1:11" ht="29.25" customHeight="1">
      <c r="A137" s="101"/>
      <c r="B137" s="120" t="s">
        <v>143</v>
      </c>
      <c r="C137" s="103"/>
      <c r="D137" s="102"/>
      <c r="E137" s="102">
        <v>20</v>
      </c>
      <c r="F137" s="102"/>
      <c r="G137" s="102"/>
      <c r="H137" s="102"/>
      <c r="I137" s="99">
        <f t="shared" si="25"/>
        <v>0</v>
      </c>
      <c r="J137" s="99">
        <f t="shared" si="26"/>
        <v>0</v>
      </c>
      <c r="K137" s="99">
        <f t="shared" si="27"/>
        <v>0</v>
      </c>
    </row>
    <row r="138" spans="1:11" ht="15.75" customHeight="1">
      <c r="A138" s="101"/>
      <c r="B138" s="120" t="s">
        <v>144</v>
      </c>
      <c r="C138" s="103"/>
      <c r="D138" s="102"/>
      <c r="E138" s="102">
        <v>10</v>
      </c>
      <c r="F138" s="102"/>
      <c r="G138" s="102"/>
      <c r="H138" s="102"/>
      <c r="I138" s="99">
        <f t="shared" si="25"/>
        <v>0</v>
      </c>
      <c r="J138" s="99">
        <f t="shared" si="26"/>
        <v>0</v>
      </c>
      <c r="K138" s="99">
        <f t="shared" si="27"/>
        <v>0</v>
      </c>
    </row>
    <row r="139" spans="1:11" ht="33" customHeight="1">
      <c r="A139" s="101"/>
      <c r="B139" s="120" t="s">
        <v>145</v>
      </c>
      <c r="C139" s="103"/>
      <c r="D139" s="102"/>
      <c r="E139" s="102">
        <v>5</v>
      </c>
      <c r="F139" s="102"/>
      <c r="G139" s="102"/>
      <c r="H139" s="102"/>
      <c r="I139" s="99">
        <f t="shared" si="25"/>
        <v>0</v>
      </c>
      <c r="J139" s="99">
        <f t="shared" si="26"/>
        <v>0</v>
      </c>
      <c r="K139" s="99">
        <f t="shared" si="27"/>
        <v>0</v>
      </c>
    </row>
    <row r="140" spans="1:11" ht="15.75" customHeight="1">
      <c r="A140" s="101"/>
      <c r="B140" s="120" t="s">
        <v>146</v>
      </c>
      <c r="C140" s="103"/>
      <c r="D140" s="102"/>
      <c r="E140" s="102">
        <v>10</v>
      </c>
      <c r="F140" s="102"/>
      <c r="G140" s="102"/>
      <c r="H140" s="102"/>
      <c r="I140" s="99">
        <f t="shared" si="25"/>
        <v>0</v>
      </c>
      <c r="J140" s="99">
        <f t="shared" si="26"/>
        <v>0</v>
      </c>
      <c r="K140" s="99">
        <f t="shared" si="27"/>
        <v>0</v>
      </c>
    </row>
    <row r="141" spans="1:11" ht="15.75" customHeight="1">
      <c r="A141" s="101"/>
      <c r="B141" s="119" t="s">
        <v>147</v>
      </c>
      <c r="C141" s="103"/>
      <c r="D141" s="102"/>
      <c r="E141" s="102"/>
      <c r="F141" s="102"/>
      <c r="G141" s="102"/>
      <c r="H141" s="102"/>
      <c r="I141" s="99">
        <f t="shared" si="25"/>
        <v>0</v>
      </c>
      <c r="J141" s="99">
        <f t="shared" si="26"/>
        <v>0</v>
      </c>
      <c r="K141" s="99">
        <f t="shared" si="27"/>
        <v>0</v>
      </c>
    </row>
    <row r="142" spans="1:11" ht="30" customHeight="1">
      <c r="A142" s="101"/>
      <c r="B142" s="120" t="s">
        <v>148</v>
      </c>
      <c r="C142" s="103"/>
      <c r="D142" s="102"/>
      <c r="E142" s="102">
        <v>20</v>
      </c>
      <c r="F142" s="102"/>
      <c r="G142" s="102"/>
      <c r="H142" s="102"/>
      <c r="I142" s="99">
        <f t="shared" si="25"/>
        <v>0</v>
      </c>
      <c r="J142" s="99">
        <f t="shared" si="26"/>
        <v>0</v>
      </c>
      <c r="K142" s="99">
        <f t="shared" si="27"/>
        <v>0</v>
      </c>
    </row>
    <row r="143" spans="1:11" ht="39" customHeight="1">
      <c r="A143" s="101"/>
      <c r="B143" s="120" t="s">
        <v>149</v>
      </c>
      <c r="C143" s="103"/>
      <c r="D143" s="102"/>
      <c r="E143" s="102">
        <v>10</v>
      </c>
      <c r="F143" s="102"/>
      <c r="G143" s="102"/>
      <c r="H143" s="102"/>
      <c r="I143" s="99">
        <f t="shared" si="25"/>
        <v>0</v>
      </c>
      <c r="J143" s="99">
        <f t="shared" si="26"/>
        <v>0</v>
      </c>
      <c r="K143" s="99">
        <f t="shared" si="27"/>
        <v>0</v>
      </c>
    </row>
    <row r="144" spans="1:11" ht="15" customHeight="1">
      <c r="A144" s="101"/>
      <c r="B144" s="132" t="s">
        <v>168</v>
      </c>
      <c r="C144" s="131"/>
      <c r="D144" s="129"/>
      <c r="E144" s="129"/>
      <c r="F144" s="129"/>
      <c r="G144" s="129"/>
      <c r="H144" s="129"/>
      <c r="I144" s="124"/>
      <c r="J144" s="133"/>
      <c r="K144" s="133"/>
    </row>
    <row r="145" spans="1:11" ht="30.75" customHeight="1">
      <c r="A145" s="101"/>
      <c r="B145" s="120" t="s">
        <v>169</v>
      </c>
      <c r="C145" s="103"/>
      <c r="D145" s="102"/>
      <c r="E145" s="102">
        <v>30</v>
      </c>
      <c r="F145" s="102"/>
      <c r="G145" s="102"/>
      <c r="H145" s="102"/>
      <c r="I145" s="99">
        <f t="shared" ref="I145" si="28">F145*$E145</f>
        <v>0</v>
      </c>
      <c r="J145" s="99">
        <f t="shared" ref="J145" si="29">G145*$E145</f>
        <v>0</v>
      </c>
      <c r="K145" s="99">
        <f t="shared" ref="K145" si="30">H145*$E145</f>
        <v>0</v>
      </c>
    </row>
    <row r="146" spans="1:11" ht="15" customHeight="1">
      <c r="A146" s="101">
        <v>11.3</v>
      </c>
      <c r="B146" s="130" t="s">
        <v>82</v>
      </c>
      <c r="C146" s="131"/>
      <c r="D146" s="129"/>
      <c r="E146" s="129"/>
      <c r="F146" s="129"/>
      <c r="G146" s="129"/>
      <c r="H146" s="129"/>
      <c r="I146" s="124"/>
      <c r="J146" s="133"/>
      <c r="K146" s="133"/>
    </row>
    <row r="147" spans="1:11" ht="18.75" customHeight="1">
      <c r="A147" s="101"/>
      <c r="B147" s="104" t="s">
        <v>240</v>
      </c>
      <c r="C147" s="103"/>
      <c r="D147" s="102" t="s">
        <v>114</v>
      </c>
      <c r="E147" s="102">
        <v>5</v>
      </c>
      <c r="F147" s="102"/>
      <c r="G147" s="102"/>
      <c r="H147" s="102"/>
      <c r="I147" s="99">
        <f t="shared" ref="I147:I158" si="31">F147*$E147</f>
        <v>0</v>
      </c>
      <c r="J147" s="99">
        <f t="shared" ref="J147:J158" si="32">G147*$E147</f>
        <v>0</v>
      </c>
      <c r="K147" s="99">
        <f t="shared" ref="K147:K158" si="33">H147*$E147</f>
        <v>0</v>
      </c>
    </row>
    <row r="148" spans="1:11" ht="16.5" customHeight="1">
      <c r="A148" s="101"/>
      <c r="B148" s="105" t="s">
        <v>178</v>
      </c>
      <c r="C148" s="103"/>
      <c r="D148" s="102"/>
      <c r="E148" s="102"/>
      <c r="F148" s="102"/>
      <c r="G148" s="102"/>
      <c r="H148" s="102"/>
      <c r="I148" s="99">
        <f t="shared" si="31"/>
        <v>0</v>
      </c>
      <c r="J148" s="99">
        <f t="shared" si="32"/>
        <v>0</v>
      </c>
      <c r="K148" s="99">
        <f t="shared" si="33"/>
        <v>0</v>
      </c>
    </row>
    <row r="149" spans="1:11" ht="31.5" customHeight="1">
      <c r="A149" s="101"/>
      <c r="B149" s="117" t="s">
        <v>170</v>
      </c>
      <c r="C149" s="103"/>
      <c r="D149" s="102"/>
      <c r="E149" s="102">
        <v>10</v>
      </c>
      <c r="F149" s="102"/>
      <c r="G149" s="102"/>
      <c r="H149" s="102"/>
      <c r="I149" s="99">
        <f t="shared" si="31"/>
        <v>0</v>
      </c>
      <c r="J149" s="99">
        <f t="shared" si="32"/>
        <v>0</v>
      </c>
      <c r="K149" s="99">
        <f t="shared" si="33"/>
        <v>0</v>
      </c>
    </row>
    <row r="150" spans="1:11" ht="42.75">
      <c r="A150" s="101"/>
      <c r="B150" s="113" t="s">
        <v>171</v>
      </c>
      <c r="C150" s="103"/>
      <c r="D150" s="102"/>
      <c r="E150" s="102">
        <v>10</v>
      </c>
      <c r="F150" s="102"/>
      <c r="G150" s="102"/>
      <c r="H150" s="102"/>
      <c r="I150" s="99">
        <f t="shared" si="31"/>
        <v>0</v>
      </c>
      <c r="J150" s="99">
        <f t="shared" si="32"/>
        <v>0</v>
      </c>
      <c r="K150" s="99">
        <f t="shared" si="33"/>
        <v>0</v>
      </c>
    </row>
    <row r="151" spans="1:11" ht="14.25">
      <c r="A151" s="101"/>
      <c r="B151" s="104" t="s">
        <v>83</v>
      </c>
      <c r="C151" s="103"/>
      <c r="D151" s="102"/>
      <c r="E151" s="102">
        <v>10</v>
      </c>
      <c r="F151" s="102"/>
      <c r="G151" s="102"/>
      <c r="H151" s="102"/>
      <c r="I151" s="99">
        <f t="shared" si="31"/>
        <v>0</v>
      </c>
      <c r="J151" s="99">
        <f t="shared" si="32"/>
        <v>0</v>
      </c>
      <c r="K151" s="99">
        <f t="shared" si="33"/>
        <v>0</v>
      </c>
    </row>
    <row r="152" spans="1:11" ht="14.25">
      <c r="A152" s="101"/>
      <c r="B152" s="104" t="s">
        <v>84</v>
      </c>
      <c r="C152" s="103"/>
      <c r="D152" s="102" t="s">
        <v>132</v>
      </c>
      <c r="E152" s="102">
        <v>10</v>
      </c>
      <c r="F152" s="102"/>
      <c r="G152" s="102"/>
      <c r="H152" s="102"/>
      <c r="I152" s="99">
        <f t="shared" si="31"/>
        <v>0</v>
      </c>
      <c r="J152" s="99">
        <f t="shared" si="32"/>
        <v>0</v>
      </c>
      <c r="K152" s="99">
        <f t="shared" si="33"/>
        <v>0</v>
      </c>
    </row>
    <row r="153" spans="1:11" ht="15">
      <c r="A153" s="101"/>
      <c r="B153" s="105" t="s">
        <v>129</v>
      </c>
      <c r="C153" s="103"/>
      <c r="D153" s="102"/>
      <c r="E153" s="102"/>
      <c r="F153" s="102"/>
      <c r="G153" s="102"/>
      <c r="H153" s="102"/>
      <c r="I153" s="99">
        <f t="shared" si="31"/>
        <v>0</v>
      </c>
      <c r="J153" s="99">
        <f t="shared" si="32"/>
        <v>0</v>
      </c>
      <c r="K153" s="99">
        <f t="shared" si="33"/>
        <v>0</v>
      </c>
    </row>
    <row r="154" spans="1:11" ht="25.5">
      <c r="A154" s="101"/>
      <c r="B154" s="112" t="s">
        <v>130</v>
      </c>
      <c r="C154" s="103"/>
      <c r="D154" s="102"/>
      <c r="E154" s="102">
        <v>20</v>
      </c>
      <c r="F154" s="102"/>
      <c r="G154" s="102"/>
      <c r="H154" s="102"/>
      <c r="I154" s="99">
        <f t="shared" si="31"/>
        <v>0</v>
      </c>
      <c r="J154" s="99">
        <f t="shared" si="32"/>
        <v>0</v>
      </c>
      <c r="K154" s="99">
        <f t="shared" si="33"/>
        <v>0</v>
      </c>
    </row>
    <row r="155" spans="1:11" ht="30.75" customHeight="1">
      <c r="A155" s="101"/>
      <c r="B155" s="103" t="s">
        <v>131</v>
      </c>
      <c r="C155" s="103"/>
      <c r="D155" s="102"/>
      <c r="E155" s="102">
        <v>10</v>
      </c>
      <c r="F155" s="102"/>
      <c r="G155" s="102"/>
      <c r="H155" s="102"/>
      <c r="I155" s="99">
        <f t="shared" si="31"/>
        <v>0</v>
      </c>
      <c r="J155" s="99">
        <f t="shared" si="32"/>
        <v>0</v>
      </c>
      <c r="K155" s="99">
        <f t="shared" si="33"/>
        <v>0</v>
      </c>
    </row>
    <row r="156" spans="1:11">
      <c r="A156" s="101"/>
      <c r="B156" s="103" t="s">
        <v>85</v>
      </c>
      <c r="C156" s="103"/>
      <c r="D156" s="102"/>
      <c r="E156" s="102">
        <v>5</v>
      </c>
      <c r="F156" s="102"/>
      <c r="G156" s="102"/>
      <c r="H156" s="102"/>
      <c r="I156" s="99">
        <f t="shared" si="31"/>
        <v>0</v>
      </c>
      <c r="J156" s="99">
        <f t="shared" si="32"/>
        <v>0</v>
      </c>
      <c r="K156" s="99">
        <f t="shared" si="33"/>
        <v>0</v>
      </c>
    </row>
    <row r="157" spans="1:11" ht="13.5" customHeight="1">
      <c r="A157" s="101"/>
      <c r="B157" s="104" t="s">
        <v>86</v>
      </c>
      <c r="C157" s="103"/>
      <c r="D157" s="102"/>
      <c r="E157" s="102">
        <v>10</v>
      </c>
      <c r="F157" s="102"/>
      <c r="G157" s="102"/>
      <c r="H157" s="102"/>
      <c r="I157" s="99">
        <f t="shared" si="31"/>
        <v>0</v>
      </c>
      <c r="J157" s="99">
        <f t="shared" si="32"/>
        <v>0</v>
      </c>
      <c r="K157" s="99">
        <f t="shared" si="33"/>
        <v>0</v>
      </c>
    </row>
    <row r="158" spans="1:11" ht="30" customHeight="1">
      <c r="A158" s="101"/>
      <c r="B158" s="113" t="s">
        <v>87</v>
      </c>
      <c r="C158" s="103"/>
      <c r="D158" s="102"/>
      <c r="E158" s="102">
        <v>10</v>
      </c>
      <c r="F158" s="102"/>
      <c r="G158" s="102"/>
      <c r="H158" s="102"/>
      <c r="I158" s="99">
        <f t="shared" si="31"/>
        <v>0</v>
      </c>
      <c r="J158" s="99">
        <f t="shared" si="32"/>
        <v>0</v>
      </c>
      <c r="K158" s="99">
        <f t="shared" si="33"/>
        <v>0</v>
      </c>
    </row>
    <row r="159" spans="1:11" ht="15.75" customHeight="1">
      <c r="A159" s="101">
        <v>11.4</v>
      </c>
      <c r="B159" s="130" t="s">
        <v>88</v>
      </c>
      <c r="C159" s="131"/>
      <c r="D159" s="129"/>
      <c r="E159" s="129"/>
      <c r="F159" s="129"/>
      <c r="G159" s="129"/>
      <c r="H159" s="129"/>
      <c r="I159" s="124"/>
      <c r="J159" s="133"/>
      <c r="K159" s="133"/>
    </row>
    <row r="160" spans="1:11" ht="13.5" customHeight="1">
      <c r="A160" s="101"/>
      <c r="B160" s="104" t="s">
        <v>89</v>
      </c>
      <c r="C160" s="103"/>
      <c r="D160" s="102" t="s">
        <v>69</v>
      </c>
      <c r="E160" s="102">
        <v>2</v>
      </c>
      <c r="F160" s="102"/>
      <c r="G160" s="102"/>
      <c r="H160" s="102"/>
      <c r="I160" s="99">
        <f t="shared" ref="I160:I166" si="34">F160*$E160</f>
        <v>0</v>
      </c>
      <c r="J160" s="99">
        <f t="shared" ref="J160:J166" si="35">G160*$E160</f>
        <v>0</v>
      </c>
      <c r="K160" s="99">
        <f t="shared" ref="K160:K166" si="36">H160*$E160</f>
        <v>0</v>
      </c>
    </row>
    <row r="161" spans="1:11" ht="14.25">
      <c r="A161" s="101"/>
      <c r="B161" s="104" t="s">
        <v>90</v>
      </c>
      <c r="C161" s="103"/>
      <c r="D161" s="102"/>
      <c r="E161" s="107">
        <v>10</v>
      </c>
      <c r="F161" s="107"/>
      <c r="G161" s="107"/>
      <c r="H161" s="107"/>
      <c r="I161" s="99">
        <f t="shared" si="34"/>
        <v>0</v>
      </c>
      <c r="J161" s="99">
        <f t="shared" si="35"/>
        <v>0</v>
      </c>
      <c r="K161" s="99">
        <f t="shared" si="36"/>
        <v>0</v>
      </c>
    </row>
    <row r="162" spans="1:11" ht="31.5" customHeight="1">
      <c r="A162" s="101"/>
      <c r="B162" s="113" t="s">
        <v>91</v>
      </c>
      <c r="C162" s="103"/>
      <c r="D162" s="102"/>
      <c r="E162" s="102">
        <v>10</v>
      </c>
      <c r="F162" s="102"/>
      <c r="G162" s="102"/>
      <c r="H162" s="102"/>
      <c r="I162" s="99">
        <f t="shared" si="34"/>
        <v>0</v>
      </c>
      <c r="J162" s="99">
        <f t="shared" si="35"/>
        <v>0</v>
      </c>
      <c r="K162" s="99">
        <f t="shared" si="36"/>
        <v>0</v>
      </c>
    </row>
    <row r="163" spans="1:11" ht="35.25" customHeight="1">
      <c r="A163" s="101"/>
      <c r="B163" s="113" t="s">
        <v>92</v>
      </c>
      <c r="C163" s="103"/>
      <c r="D163" s="102"/>
      <c r="E163" s="102">
        <v>10</v>
      </c>
      <c r="F163" s="102"/>
      <c r="G163" s="102"/>
      <c r="H163" s="102"/>
      <c r="I163" s="99">
        <f t="shared" si="34"/>
        <v>0</v>
      </c>
      <c r="J163" s="99">
        <f t="shared" si="35"/>
        <v>0</v>
      </c>
      <c r="K163" s="99">
        <f t="shared" si="36"/>
        <v>0</v>
      </c>
    </row>
    <row r="164" spans="1:11" ht="32.25" customHeight="1">
      <c r="A164" s="101"/>
      <c r="B164" s="113" t="s">
        <v>93</v>
      </c>
      <c r="C164" s="103"/>
      <c r="D164" s="102"/>
      <c r="E164" s="102">
        <v>10</v>
      </c>
      <c r="F164" s="102"/>
      <c r="G164" s="102"/>
      <c r="H164" s="102"/>
      <c r="I164" s="99">
        <f t="shared" si="34"/>
        <v>0</v>
      </c>
      <c r="J164" s="99">
        <f t="shared" si="35"/>
        <v>0</v>
      </c>
      <c r="K164" s="99">
        <f t="shared" si="36"/>
        <v>0</v>
      </c>
    </row>
    <row r="165" spans="1:11" ht="27" customHeight="1">
      <c r="A165" s="101"/>
      <c r="B165" s="113" t="s">
        <v>94</v>
      </c>
      <c r="C165" s="103"/>
      <c r="D165" s="102"/>
      <c r="E165" s="102">
        <v>1</v>
      </c>
      <c r="F165" s="102"/>
      <c r="G165" s="102"/>
      <c r="H165" s="102"/>
      <c r="I165" s="99">
        <f t="shared" si="34"/>
        <v>0</v>
      </c>
      <c r="J165" s="99">
        <f t="shared" si="35"/>
        <v>0</v>
      </c>
      <c r="K165" s="99">
        <f t="shared" si="36"/>
        <v>0</v>
      </c>
    </row>
    <row r="166" spans="1:11" ht="29.25" customHeight="1">
      <c r="A166" s="101"/>
      <c r="B166" s="113" t="s">
        <v>115</v>
      </c>
      <c r="C166" s="103"/>
      <c r="D166" s="102"/>
      <c r="E166" s="102">
        <v>20</v>
      </c>
      <c r="F166" s="102"/>
      <c r="G166" s="102"/>
      <c r="H166" s="102"/>
      <c r="I166" s="99">
        <f t="shared" si="34"/>
        <v>0</v>
      </c>
      <c r="J166" s="99">
        <f t="shared" si="35"/>
        <v>0</v>
      </c>
      <c r="K166" s="99">
        <f t="shared" si="36"/>
        <v>0</v>
      </c>
    </row>
    <row r="167" spans="1:11" ht="15.75" customHeight="1">
      <c r="A167" s="101">
        <v>11.5</v>
      </c>
      <c r="B167" s="130" t="s">
        <v>95</v>
      </c>
      <c r="C167" s="131"/>
      <c r="D167" s="129"/>
      <c r="E167" s="129"/>
      <c r="F167" s="129"/>
      <c r="G167" s="129"/>
      <c r="H167" s="129"/>
      <c r="I167" s="124"/>
      <c r="J167" s="133"/>
      <c r="K167" s="133"/>
    </row>
    <row r="168" spans="1:11" ht="31.5" customHeight="1">
      <c r="A168" s="101"/>
      <c r="B168" s="113" t="s">
        <v>172</v>
      </c>
      <c r="C168" s="103"/>
      <c r="D168" s="102"/>
      <c r="E168" s="102">
        <v>10</v>
      </c>
      <c r="F168" s="102"/>
      <c r="G168" s="102"/>
      <c r="H168" s="102"/>
      <c r="I168" s="99">
        <f t="shared" ref="I168:I172" si="37">F168*$E168</f>
        <v>0</v>
      </c>
      <c r="J168" s="99">
        <f t="shared" ref="J168:J172" si="38">G168*$E168</f>
        <v>0</v>
      </c>
      <c r="K168" s="99">
        <f t="shared" ref="K168:K172" si="39">H168*$E168</f>
        <v>0</v>
      </c>
    </row>
    <row r="169" spans="1:11" ht="34.5" customHeight="1">
      <c r="A169" s="101"/>
      <c r="B169" s="113" t="s">
        <v>96</v>
      </c>
      <c r="C169" s="103"/>
      <c r="D169" s="102"/>
      <c r="E169" s="102">
        <v>10</v>
      </c>
      <c r="F169" s="102"/>
      <c r="G169" s="102"/>
      <c r="H169" s="102"/>
      <c r="I169" s="99">
        <f t="shared" si="37"/>
        <v>0</v>
      </c>
      <c r="J169" s="99">
        <f t="shared" si="38"/>
        <v>0</v>
      </c>
      <c r="K169" s="99">
        <f t="shared" si="39"/>
        <v>0</v>
      </c>
    </row>
    <row r="170" spans="1:11" ht="28.5">
      <c r="A170" s="101"/>
      <c r="B170" s="113" t="s">
        <v>116</v>
      </c>
      <c r="C170" s="103"/>
      <c r="D170" s="102"/>
      <c r="E170" s="107">
        <v>10</v>
      </c>
      <c r="F170" s="107"/>
      <c r="G170" s="107"/>
      <c r="H170" s="107"/>
      <c r="I170" s="99">
        <f t="shared" si="37"/>
        <v>0</v>
      </c>
      <c r="J170" s="99">
        <f t="shared" si="38"/>
        <v>0</v>
      </c>
      <c r="K170" s="99">
        <f t="shared" si="39"/>
        <v>0</v>
      </c>
    </row>
    <row r="171" spans="1:11" ht="18.75" customHeight="1">
      <c r="A171" s="101"/>
      <c r="B171" s="104" t="s">
        <v>97</v>
      </c>
      <c r="C171" s="103"/>
      <c r="D171" s="102"/>
      <c r="E171" s="102">
        <v>30</v>
      </c>
      <c r="F171" s="102"/>
      <c r="G171" s="102"/>
      <c r="H171" s="102"/>
      <c r="I171" s="99">
        <f t="shared" si="37"/>
        <v>0</v>
      </c>
      <c r="J171" s="99">
        <f t="shared" si="38"/>
        <v>0</v>
      </c>
      <c r="K171" s="99">
        <f t="shared" si="39"/>
        <v>0</v>
      </c>
    </row>
    <row r="172" spans="1:11" ht="29.25" customHeight="1">
      <c r="A172" s="101"/>
      <c r="B172" s="113" t="s">
        <v>98</v>
      </c>
      <c r="C172" s="103"/>
      <c r="D172" s="102"/>
      <c r="E172" s="102">
        <v>20</v>
      </c>
      <c r="F172" s="102"/>
      <c r="G172" s="102"/>
      <c r="H172" s="102"/>
      <c r="I172" s="99">
        <f t="shared" si="37"/>
        <v>0</v>
      </c>
      <c r="J172" s="99">
        <f t="shared" si="38"/>
        <v>0</v>
      </c>
      <c r="K172" s="99">
        <f t="shared" si="39"/>
        <v>0</v>
      </c>
    </row>
    <row r="173" spans="1:11" ht="17.25" customHeight="1">
      <c r="A173" s="101">
        <v>11.6</v>
      </c>
      <c r="B173" s="130" t="s">
        <v>99</v>
      </c>
      <c r="C173" s="131"/>
      <c r="D173" s="129"/>
      <c r="E173" s="129"/>
      <c r="F173" s="129"/>
      <c r="G173" s="129"/>
      <c r="H173" s="129"/>
      <c r="I173" s="124"/>
      <c r="J173" s="133"/>
      <c r="K173" s="133"/>
    </row>
    <row r="174" spans="1:11" ht="35.25" customHeight="1">
      <c r="A174" s="101"/>
      <c r="B174" s="113" t="s">
        <v>100</v>
      </c>
      <c r="C174" s="103"/>
      <c r="D174" s="102"/>
      <c r="E174" s="102">
        <v>10</v>
      </c>
      <c r="F174" s="102"/>
      <c r="G174" s="102"/>
      <c r="H174" s="102"/>
      <c r="I174" s="99">
        <f t="shared" ref="I174:I177" si="40">F174*$E174</f>
        <v>0</v>
      </c>
      <c r="J174" s="99">
        <f t="shared" ref="J174:J177" si="41">G174*$E174</f>
        <v>0</v>
      </c>
      <c r="K174" s="99">
        <f t="shared" ref="K174:K177" si="42">H174*$E174</f>
        <v>0</v>
      </c>
    </row>
    <row r="175" spans="1:11" ht="48" customHeight="1">
      <c r="A175" s="101"/>
      <c r="B175" s="113" t="s">
        <v>117</v>
      </c>
      <c r="C175" s="103"/>
      <c r="D175" s="102"/>
      <c r="E175" s="102">
        <v>2</v>
      </c>
      <c r="F175" s="102"/>
      <c r="G175" s="102"/>
      <c r="H175" s="102"/>
      <c r="I175" s="99">
        <f t="shared" si="40"/>
        <v>0</v>
      </c>
      <c r="J175" s="99">
        <f t="shared" si="41"/>
        <v>0</v>
      </c>
      <c r="K175" s="99">
        <f t="shared" si="42"/>
        <v>0</v>
      </c>
    </row>
    <row r="176" spans="1:11" ht="17.25" customHeight="1">
      <c r="A176" s="101"/>
      <c r="B176" s="104" t="s">
        <v>101</v>
      </c>
      <c r="C176" s="103"/>
      <c r="D176" s="102"/>
      <c r="E176" s="107">
        <v>2</v>
      </c>
      <c r="F176" s="107"/>
      <c r="G176" s="107"/>
      <c r="H176" s="107"/>
      <c r="I176" s="99">
        <f t="shared" si="40"/>
        <v>0</v>
      </c>
      <c r="J176" s="99">
        <f t="shared" si="41"/>
        <v>0</v>
      </c>
      <c r="K176" s="99">
        <f t="shared" si="42"/>
        <v>0</v>
      </c>
    </row>
    <row r="177" spans="1:11" ht="31.5" customHeight="1">
      <c r="A177" s="101"/>
      <c r="B177" s="113" t="s">
        <v>102</v>
      </c>
      <c r="C177" s="103"/>
      <c r="D177" s="102"/>
      <c r="E177" s="102">
        <v>10</v>
      </c>
      <c r="F177" s="102"/>
      <c r="G177" s="102"/>
      <c r="H177" s="102"/>
      <c r="I177" s="99">
        <f t="shared" si="40"/>
        <v>0</v>
      </c>
      <c r="J177" s="99">
        <f t="shared" si="41"/>
        <v>0</v>
      </c>
      <c r="K177" s="99">
        <f t="shared" si="42"/>
        <v>0</v>
      </c>
    </row>
    <row r="178" spans="1:11" ht="13.5" customHeight="1">
      <c r="A178" s="101">
        <v>11.7</v>
      </c>
      <c r="B178" s="130" t="s">
        <v>103</v>
      </c>
      <c r="C178" s="131"/>
      <c r="D178" s="129"/>
      <c r="E178" s="129"/>
      <c r="F178" s="129"/>
      <c r="G178" s="129"/>
      <c r="H178" s="129"/>
      <c r="I178" s="124"/>
      <c r="J178" s="133"/>
      <c r="K178" s="133"/>
    </row>
    <row r="179" spans="1:11" ht="13.5" customHeight="1">
      <c r="A179" s="101"/>
      <c r="B179" s="104" t="s">
        <v>104</v>
      </c>
      <c r="C179" s="103"/>
      <c r="D179" s="102"/>
      <c r="E179" s="102">
        <v>2</v>
      </c>
      <c r="F179" s="102"/>
      <c r="G179" s="102"/>
      <c r="H179" s="102"/>
      <c r="I179" s="99">
        <f t="shared" ref="I179:I185" si="43">F179*$E179</f>
        <v>0</v>
      </c>
      <c r="J179" s="99">
        <f t="shared" ref="J179:J185" si="44">G179*$E179</f>
        <v>0</v>
      </c>
      <c r="K179" s="99">
        <f t="shared" ref="K179:K185" si="45">H179*$E179</f>
        <v>0</v>
      </c>
    </row>
    <row r="180" spans="1:11" ht="13.5" customHeight="1">
      <c r="A180" s="101"/>
      <c r="B180" s="105" t="s">
        <v>105</v>
      </c>
      <c r="C180" s="103"/>
      <c r="D180" s="102"/>
      <c r="E180" s="102">
        <v>2</v>
      </c>
      <c r="F180" s="102"/>
      <c r="G180" s="102"/>
      <c r="H180" s="102"/>
      <c r="I180" s="99">
        <f t="shared" si="43"/>
        <v>0</v>
      </c>
      <c r="J180" s="99">
        <f t="shared" si="44"/>
        <v>0</v>
      </c>
      <c r="K180" s="99">
        <f t="shared" si="45"/>
        <v>0</v>
      </c>
    </row>
    <row r="181" spans="1:11" ht="13.5" customHeight="1">
      <c r="A181" s="101"/>
      <c r="B181" s="104" t="s">
        <v>106</v>
      </c>
      <c r="C181" s="103"/>
      <c r="D181" s="102"/>
      <c r="E181" s="102">
        <v>10</v>
      </c>
      <c r="F181" s="102"/>
      <c r="G181" s="102"/>
      <c r="H181" s="102"/>
      <c r="I181" s="99">
        <f t="shared" si="43"/>
        <v>0</v>
      </c>
      <c r="J181" s="99">
        <f t="shared" si="44"/>
        <v>0</v>
      </c>
      <c r="K181" s="99">
        <f t="shared" si="45"/>
        <v>0</v>
      </c>
    </row>
    <row r="182" spans="1:11" ht="14.25">
      <c r="A182" s="101"/>
      <c r="B182" s="104" t="s">
        <v>107</v>
      </c>
      <c r="C182" s="103"/>
      <c r="D182" s="102"/>
      <c r="E182" s="107">
        <v>10</v>
      </c>
      <c r="F182" s="107"/>
      <c r="G182" s="107"/>
      <c r="H182" s="107"/>
      <c r="I182" s="99">
        <f t="shared" si="43"/>
        <v>0</v>
      </c>
      <c r="J182" s="99">
        <f t="shared" si="44"/>
        <v>0</v>
      </c>
      <c r="K182" s="99">
        <f t="shared" si="45"/>
        <v>0</v>
      </c>
    </row>
    <row r="183" spans="1:11" ht="27.75" customHeight="1">
      <c r="A183" s="101"/>
      <c r="B183" s="113" t="s">
        <v>108</v>
      </c>
      <c r="C183" s="103"/>
      <c r="D183" s="102"/>
      <c r="E183" s="102">
        <v>10</v>
      </c>
      <c r="F183" s="102"/>
      <c r="G183" s="102"/>
      <c r="H183" s="102"/>
      <c r="I183" s="99">
        <f t="shared" si="43"/>
        <v>0</v>
      </c>
      <c r="J183" s="99">
        <f t="shared" si="44"/>
        <v>0</v>
      </c>
      <c r="K183" s="99">
        <f t="shared" si="45"/>
        <v>0</v>
      </c>
    </row>
    <row r="184" spans="1:11" ht="13.5" customHeight="1">
      <c r="A184" s="101"/>
      <c r="B184" s="104" t="s">
        <v>109</v>
      </c>
      <c r="C184" s="103"/>
      <c r="D184" s="102"/>
      <c r="E184" s="102">
        <v>10</v>
      </c>
      <c r="F184" s="102"/>
      <c r="G184" s="102"/>
      <c r="H184" s="102"/>
      <c r="I184" s="99">
        <f t="shared" si="43"/>
        <v>0</v>
      </c>
      <c r="J184" s="99">
        <f t="shared" si="44"/>
        <v>0</v>
      </c>
      <c r="K184" s="99">
        <f t="shared" si="45"/>
        <v>0</v>
      </c>
    </row>
    <row r="185" spans="1:11" ht="13.5" customHeight="1">
      <c r="A185" s="101"/>
      <c r="B185" s="104" t="s">
        <v>110</v>
      </c>
      <c r="C185" s="103"/>
      <c r="D185" s="102"/>
      <c r="E185" s="102">
        <v>10</v>
      </c>
      <c r="F185" s="102"/>
      <c r="G185" s="102"/>
      <c r="H185" s="102"/>
      <c r="I185" s="99">
        <f t="shared" si="43"/>
        <v>0</v>
      </c>
      <c r="J185" s="99">
        <f t="shared" si="44"/>
        <v>0</v>
      </c>
      <c r="K185" s="99">
        <f t="shared" si="45"/>
        <v>0</v>
      </c>
    </row>
    <row r="186" spans="1:11" ht="13.5" customHeight="1">
      <c r="A186" s="101">
        <v>11.8</v>
      </c>
      <c r="B186" s="130" t="s">
        <v>150</v>
      </c>
      <c r="C186" s="131"/>
      <c r="D186" s="129"/>
      <c r="E186" s="129"/>
      <c r="F186" s="129"/>
      <c r="G186" s="129"/>
      <c r="H186" s="129"/>
      <c r="I186" s="124"/>
      <c r="J186" s="133"/>
      <c r="K186" s="133"/>
    </row>
    <row r="187" spans="1:11" ht="13.5" customHeight="1">
      <c r="A187" s="101"/>
      <c r="B187" s="121" t="s">
        <v>239</v>
      </c>
      <c r="C187" s="103"/>
      <c r="D187" s="102" t="s">
        <v>132</v>
      </c>
      <c r="E187" s="102">
        <v>20</v>
      </c>
      <c r="F187" s="102"/>
      <c r="G187" s="102"/>
      <c r="H187" s="102"/>
      <c r="I187" s="99">
        <f t="shared" ref="I187:I195" si="46">F187*$E187</f>
        <v>0</v>
      </c>
      <c r="J187" s="99">
        <f t="shared" ref="J187:J195" si="47">G187*$E187</f>
        <v>0</v>
      </c>
      <c r="K187" s="99">
        <f t="shared" ref="K187:K195" si="48">H187*$E187</f>
        <v>0</v>
      </c>
    </row>
    <row r="188" spans="1:11" ht="29.25" customHeight="1">
      <c r="A188" s="101"/>
      <c r="B188" s="122" t="s">
        <v>151</v>
      </c>
      <c r="C188" s="103"/>
      <c r="D188" s="102"/>
      <c r="E188" s="102">
        <v>20</v>
      </c>
      <c r="F188" s="102"/>
      <c r="G188" s="102"/>
      <c r="H188" s="102"/>
      <c r="I188" s="99">
        <f t="shared" si="46"/>
        <v>0</v>
      </c>
      <c r="J188" s="99">
        <f t="shared" si="47"/>
        <v>0</v>
      </c>
      <c r="K188" s="99">
        <f t="shared" si="48"/>
        <v>0</v>
      </c>
    </row>
    <row r="189" spans="1:11" ht="13.5" customHeight="1">
      <c r="A189" s="101"/>
      <c r="B189" s="122" t="s">
        <v>152</v>
      </c>
      <c r="C189" s="103"/>
      <c r="D189" s="102"/>
      <c r="E189" s="102">
        <v>5</v>
      </c>
      <c r="F189" s="102"/>
      <c r="G189" s="102"/>
      <c r="H189" s="102"/>
      <c r="I189" s="99">
        <f t="shared" si="46"/>
        <v>0</v>
      </c>
      <c r="J189" s="99">
        <f t="shared" si="47"/>
        <v>0</v>
      </c>
      <c r="K189" s="99">
        <f t="shared" si="48"/>
        <v>0</v>
      </c>
    </row>
    <row r="190" spans="1:11" ht="14.25">
      <c r="A190" s="101"/>
      <c r="B190" s="122" t="s">
        <v>111</v>
      </c>
      <c r="C190" s="103"/>
      <c r="D190" s="102"/>
      <c r="E190" s="107">
        <v>5</v>
      </c>
      <c r="F190" s="107"/>
      <c r="G190" s="107"/>
      <c r="H190" s="107"/>
      <c r="I190" s="99">
        <f t="shared" si="46"/>
        <v>0</v>
      </c>
      <c r="J190" s="99">
        <f t="shared" si="47"/>
        <v>0</v>
      </c>
      <c r="K190" s="99">
        <f t="shared" si="48"/>
        <v>0</v>
      </c>
    </row>
    <row r="191" spans="1:11" ht="14.25">
      <c r="A191" s="101"/>
      <c r="B191" s="122" t="s">
        <v>112</v>
      </c>
      <c r="C191" s="103"/>
      <c r="D191" s="102"/>
      <c r="E191" s="107">
        <v>5</v>
      </c>
      <c r="F191" s="107"/>
      <c r="G191" s="107"/>
      <c r="H191" s="107"/>
      <c r="I191" s="99">
        <f t="shared" si="46"/>
        <v>0</v>
      </c>
      <c r="J191" s="99">
        <f t="shared" si="47"/>
        <v>0</v>
      </c>
      <c r="K191" s="99">
        <f t="shared" si="48"/>
        <v>0</v>
      </c>
    </row>
    <row r="192" spans="1:11" ht="14.25">
      <c r="A192" s="101"/>
      <c r="B192" s="122" t="s">
        <v>173</v>
      </c>
      <c r="C192" s="103"/>
      <c r="D192" s="102"/>
      <c r="E192" s="107">
        <v>10</v>
      </c>
      <c r="F192" s="107"/>
      <c r="G192" s="107"/>
      <c r="H192" s="107"/>
      <c r="I192" s="99">
        <f t="shared" si="46"/>
        <v>0</v>
      </c>
      <c r="J192" s="99">
        <f t="shared" si="47"/>
        <v>0</v>
      </c>
      <c r="K192" s="99">
        <f t="shared" si="48"/>
        <v>0</v>
      </c>
    </row>
    <row r="193" spans="1:11" ht="13.5" customHeight="1">
      <c r="A193" s="101"/>
      <c r="B193" s="125" t="s">
        <v>174</v>
      </c>
      <c r="C193" s="103">
        <v>10</v>
      </c>
      <c r="D193" s="102"/>
      <c r="E193" s="107"/>
      <c r="F193" s="107"/>
      <c r="G193" s="107"/>
      <c r="H193" s="107"/>
      <c r="I193" s="99">
        <f t="shared" si="46"/>
        <v>0</v>
      </c>
      <c r="J193" s="99">
        <f t="shared" si="47"/>
        <v>0</v>
      </c>
      <c r="K193" s="99">
        <f t="shared" si="48"/>
        <v>0</v>
      </c>
    </row>
    <row r="194" spans="1:11" ht="14.25">
      <c r="A194" s="101"/>
      <c r="B194" s="126" t="s">
        <v>234</v>
      </c>
      <c r="C194" s="103"/>
      <c r="D194" s="102"/>
      <c r="E194" s="102">
        <v>20</v>
      </c>
      <c r="F194" s="102"/>
      <c r="G194" s="102"/>
      <c r="H194" s="102"/>
      <c r="I194" s="99">
        <f t="shared" si="46"/>
        <v>0</v>
      </c>
      <c r="J194" s="99">
        <f t="shared" si="47"/>
        <v>0</v>
      </c>
      <c r="K194" s="99">
        <f t="shared" si="48"/>
        <v>0</v>
      </c>
    </row>
    <row r="195" spans="1:11" ht="14.25">
      <c r="A195" s="101"/>
      <c r="B195" s="127" t="s">
        <v>175</v>
      </c>
      <c r="C195" s="103"/>
      <c r="D195" s="102"/>
      <c r="E195" s="107">
        <v>20</v>
      </c>
      <c r="F195" s="107"/>
      <c r="G195" s="107"/>
      <c r="H195" s="107"/>
      <c r="I195" s="99">
        <f t="shared" si="46"/>
        <v>0</v>
      </c>
      <c r="J195" s="99">
        <f t="shared" si="47"/>
        <v>0</v>
      </c>
      <c r="K195" s="99">
        <f t="shared" si="48"/>
        <v>0</v>
      </c>
    </row>
    <row r="196" spans="1:11">
      <c r="A196" s="101">
        <v>11.9</v>
      </c>
      <c r="B196" s="130" t="s">
        <v>113</v>
      </c>
      <c r="C196" s="131"/>
      <c r="D196" s="129"/>
      <c r="E196" s="129"/>
      <c r="F196" s="129"/>
      <c r="G196" s="129"/>
      <c r="H196" s="129"/>
      <c r="I196" s="124"/>
      <c r="J196" s="133"/>
      <c r="K196" s="133"/>
    </row>
    <row r="197" spans="1:11" ht="14.25">
      <c r="A197" s="101"/>
      <c r="B197" s="104" t="s">
        <v>176</v>
      </c>
      <c r="C197" s="103">
        <v>2</v>
      </c>
      <c r="D197" s="102" t="s">
        <v>114</v>
      </c>
      <c r="E197" s="102">
        <v>20</v>
      </c>
      <c r="F197" s="102"/>
      <c r="G197" s="102"/>
      <c r="H197" s="102"/>
      <c r="I197" s="99">
        <f t="shared" ref="I197:I199" si="49">F197*$E197</f>
        <v>0</v>
      </c>
      <c r="J197" s="99">
        <f t="shared" ref="J197:J199" si="50">G197*$E197</f>
        <v>0</v>
      </c>
      <c r="K197" s="99">
        <f t="shared" ref="K197:K199" si="51">H197*$E197</f>
        <v>0</v>
      </c>
    </row>
    <row r="198" spans="1:11" ht="14.25">
      <c r="A198" s="101"/>
      <c r="B198" s="104" t="s">
        <v>177</v>
      </c>
      <c r="C198" s="103">
        <v>1</v>
      </c>
      <c r="D198" s="102" t="s">
        <v>114</v>
      </c>
      <c r="E198" s="102">
        <v>20</v>
      </c>
      <c r="F198" s="102"/>
      <c r="G198" s="102"/>
      <c r="H198" s="102"/>
      <c r="I198" s="99">
        <f t="shared" si="49"/>
        <v>0</v>
      </c>
      <c r="J198" s="99">
        <f t="shared" si="50"/>
        <v>0</v>
      </c>
      <c r="K198" s="99">
        <f t="shared" si="51"/>
        <v>0</v>
      </c>
    </row>
    <row r="199" spans="1:11" ht="14.25">
      <c r="A199" s="106"/>
      <c r="B199" s="104" t="s">
        <v>179</v>
      </c>
      <c r="C199" s="107"/>
      <c r="D199" s="107"/>
      <c r="E199" s="107">
        <v>20</v>
      </c>
      <c r="F199" s="107"/>
      <c r="G199" s="107"/>
      <c r="H199" s="107"/>
      <c r="I199" s="99">
        <f t="shared" si="49"/>
        <v>0</v>
      </c>
      <c r="J199" s="99">
        <f t="shared" si="50"/>
        <v>0</v>
      </c>
      <c r="K199" s="99">
        <f t="shared" si="51"/>
        <v>0</v>
      </c>
    </row>
  </sheetData>
  <mergeCells count="6">
    <mergeCell ref="A1:A4"/>
    <mergeCell ref="B1:B4"/>
    <mergeCell ref="E1:J1"/>
    <mergeCell ref="E2:J2"/>
    <mergeCell ref="E3:J3"/>
    <mergeCell ref="E4:J4"/>
  </mergeCells>
  <pageMargins left="0.7" right="0.7" top="0.75" bottom="0.75" header="0.3" footer="0.3"/>
  <pageSetup paperSize="9" scale="40"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EJ50"/>
  <sheetViews>
    <sheetView workbookViewId="0">
      <selection sqref="A1:A4"/>
    </sheetView>
  </sheetViews>
  <sheetFormatPr defaultColWidth="0" defaultRowHeight="12.75" zeroHeight="1"/>
  <cols>
    <col min="1" max="1" width="40.140625" customWidth="1"/>
    <col min="2" max="2" width="82.140625" customWidth="1"/>
    <col min="3" max="3" width="19" customWidth="1"/>
    <col min="4" max="4" width="30.42578125" customWidth="1"/>
    <col min="5" max="5" width="26.5703125" customWidth="1"/>
    <col min="16365" max="16384" width="9.140625" hidden="1"/>
  </cols>
  <sheetData>
    <row r="1" spans="1:14" s="19" customFormat="1" ht="12.75" customHeight="1">
      <c r="A1" s="160"/>
      <c r="B1" s="182" t="s">
        <v>35</v>
      </c>
      <c r="C1" s="170" t="s">
        <v>4</v>
      </c>
      <c r="D1" s="172"/>
      <c r="E1" s="10" t="s">
        <v>36</v>
      </c>
      <c r="F1" s="37"/>
      <c r="G1" s="37"/>
      <c r="H1" s="37"/>
      <c r="I1" s="37"/>
      <c r="J1" s="38"/>
      <c r="K1" s="170" t="s">
        <v>4</v>
      </c>
      <c r="L1" s="172"/>
      <c r="M1" s="10" t="s">
        <v>36</v>
      </c>
      <c r="N1" s="181"/>
    </row>
    <row r="2" spans="1:14" s="19" customFormat="1" ht="12.75" customHeight="1">
      <c r="A2" s="161"/>
      <c r="B2" s="183"/>
      <c r="C2" s="173" t="s">
        <v>5</v>
      </c>
      <c r="D2" s="175"/>
      <c r="E2" s="12" t="s">
        <v>37</v>
      </c>
      <c r="F2" s="5"/>
      <c r="G2" s="5"/>
      <c r="H2" s="5"/>
      <c r="I2" s="5"/>
      <c r="J2" s="39"/>
      <c r="K2" s="173" t="s">
        <v>5</v>
      </c>
      <c r="L2" s="175"/>
      <c r="M2" s="12" t="s">
        <v>37</v>
      </c>
      <c r="N2" s="181"/>
    </row>
    <row r="3" spans="1:14" s="19" customFormat="1" ht="12.75" customHeight="1">
      <c r="A3" s="161"/>
      <c r="B3" s="183"/>
      <c r="C3" s="176" t="s">
        <v>6</v>
      </c>
      <c r="D3" s="177"/>
      <c r="E3" s="13" t="s">
        <v>1</v>
      </c>
      <c r="F3" s="5"/>
      <c r="G3" s="5"/>
      <c r="H3" s="5"/>
      <c r="I3" s="5"/>
      <c r="J3" s="39"/>
      <c r="K3" s="176" t="s">
        <v>6</v>
      </c>
      <c r="L3" s="177"/>
      <c r="M3" s="13" t="s">
        <v>1</v>
      </c>
      <c r="N3" s="181"/>
    </row>
    <row r="4" spans="1:14" s="19" customFormat="1" ht="18" customHeight="1" thickBot="1">
      <c r="A4" s="162"/>
      <c r="B4" s="183"/>
      <c r="C4" s="178" t="s">
        <v>7</v>
      </c>
      <c r="D4" s="180"/>
      <c r="E4" s="14"/>
      <c r="F4" s="25"/>
      <c r="G4" s="25"/>
      <c r="H4" s="25"/>
      <c r="I4" s="25"/>
      <c r="J4" s="40"/>
      <c r="K4" s="178" t="s">
        <v>7</v>
      </c>
      <c r="L4" s="180"/>
      <c r="M4" s="14"/>
      <c r="N4" s="181"/>
    </row>
    <row r="5" spans="1:14" s="2" customFormat="1" ht="10.5" customHeight="1">
      <c r="A5" s="3"/>
      <c r="B5" s="183"/>
      <c r="C5" s="82"/>
      <c r="D5" s="82"/>
      <c r="E5" s="83"/>
    </row>
    <row r="6" spans="1:14" s="2" customFormat="1" ht="29.25" customHeight="1">
      <c r="A6" s="3"/>
      <c r="B6" s="20" t="s">
        <v>17</v>
      </c>
      <c r="C6" s="5"/>
      <c r="D6" s="5"/>
      <c r="E6" s="41"/>
    </row>
    <row r="7" spans="1:14" s="2" customFormat="1" ht="23.25" customHeight="1">
      <c r="A7" s="8" t="s">
        <v>0</v>
      </c>
      <c r="B7" s="7"/>
      <c r="C7" s="8" t="s">
        <v>14</v>
      </c>
      <c r="D7" s="9"/>
      <c r="E7" s="41"/>
    </row>
    <row r="8" spans="1:14" s="2" customFormat="1" ht="35.25" hidden="1" customHeight="1">
      <c r="A8" s="8" t="s">
        <v>0</v>
      </c>
      <c r="B8" s="22"/>
      <c r="C8" s="25"/>
      <c r="D8" s="25"/>
      <c r="E8" s="26"/>
    </row>
    <row r="9" spans="1:14" s="3" customFormat="1" ht="35.25" customHeight="1"/>
    <row r="10" spans="1:14" s="17" customFormat="1" ht="35.25" customHeight="1" thickBot="1">
      <c r="A10" s="18" t="s">
        <v>2</v>
      </c>
      <c r="B10" s="30" t="s">
        <v>3</v>
      </c>
      <c r="C10" s="35" t="s">
        <v>20</v>
      </c>
      <c r="D10" s="35" t="s">
        <v>21</v>
      </c>
      <c r="E10" s="35" t="s">
        <v>22</v>
      </c>
    </row>
    <row r="11" spans="1:14" ht="15">
      <c r="A11" s="27" t="s">
        <v>25</v>
      </c>
      <c r="B11" s="31"/>
      <c r="C11" s="23"/>
      <c r="D11" s="23"/>
      <c r="E11" s="23"/>
    </row>
    <row r="12" spans="1:14" ht="15">
      <c r="A12" s="28" t="s">
        <v>26</v>
      </c>
      <c r="B12" s="32"/>
      <c r="C12" s="23"/>
      <c r="D12" s="23"/>
      <c r="E12" s="23"/>
    </row>
    <row r="13" spans="1:14" ht="15">
      <c r="A13" s="28" t="s">
        <v>27</v>
      </c>
      <c r="B13" s="32"/>
      <c r="C13" s="23"/>
      <c r="D13" s="23"/>
      <c r="E13" s="23"/>
    </row>
    <row r="14" spans="1:14" ht="15">
      <c r="A14" s="28" t="s">
        <v>28</v>
      </c>
      <c r="B14" s="32"/>
      <c r="C14" s="23"/>
      <c r="D14" s="23"/>
      <c r="E14" s="23"/>
    </row>
    <row r="15" spans="1:14" ht="15">
      <c r="A15" s="28" t="s">
        <v>24</v>
      </c>
      <c r="B15" s="32"/>
      <c r="C15" s="23"/>
      <c r="D15" s="23"/>
      <c r="E15" s="23"/>
    </row>
    <row r="16" spans="1:14" ht="30">
      <c r="A16" s="28" t="s">
        <v>29</v>
      </c>
      <c r="B16" s="32"/>
      <c r="C16" s="23"/>
      <c r="D16" s="23"/>
      <c r="E16" s="23"/>
    </row>
    <row r="17" spans="1:5" ht="60">
      <c r="A17" s="28" t="s">
        <v>30</v>
      </c>
      <c r="B17" s="33"/>
      <c r="C17" s="23"/>
      <c r="D17" s="23"/>
      <c r="E17" s="23"/>
    </row>
    <row r="18" spans="1:5" ht="30">
      <c r="A18" s="28" t="s">
        <v>31</v>
      </c>
      <c r="B18" s="32"/>
      <c r="C18" s="23"/>
      <c r="D18" s="23"/>
      <c r="E18" s="23"/>
    </row>
    <row r="19" spans="1:5" ht="15">
      <c r="A19" s="29" t="s">
        <v>32</v>
      </c>
      <c r="B19" s="32"/>
      <c r="C19" s="23"/>
      <c r="D19" s="23"/>
      <c r="E19" s="23"/>
    </row>
    <row r="20" spans="1:5" ht="30.75" thickBot="1">
      <c r="A20" s="29" t="s">
        <v>33</v>
      </c>
      <c r="B20" s="34"/>
      <c r="C20" s="23"/>
      <c r="D20" s="23"/>
      <c r="E20" s="23"/>
    </row>
    <row r="21" spans="1:5" ht="15">
      <c r="A21" s="27" t="s">
        <v>66</v>
      </c>
      <c r="B21" s="31"/>
      <c r="C21" s="23"/>
      <c r="D21" s="23"/>
      <c r="E21" s="23"/>
    </row>
    <row r="22" spans="1:5" ht="15">
      <c r="A22" s="28" t="s">
        <v>26</v>
      </c>
      <c r="B22" s="32"/>
      <c r="C22" s="23"/>
      <c r="D22" s="23"/>
      <c r="E22" s="23"/>
    </row>
    <row r="23" spans="1:5" ht="15">
      <c r="A23" s="28" t="s">
        <v>27</v>
      </c>
      <c r="B23" s="32"/>
      <c r="C23" s="23"/>
      <c r="D23" s="23"/>
      <c r="E23" s="23"/>
    </row>
    <row r="24" spans="1:5" ht="15">
      <c r="A24" s="28" t="s">
        <v>28</v>
      </c>
      <c r="B24" s="32"/>
      <c r="C24" s="23"/>
      <c r="D24" s="23"/>
      <c r="E24" s="23"/>
    </row>
    <row r="25" spans="1:5" ht="15">
      <c r="A25" s="28" t="s">
        <v>24</v>
      </c>
      <c r="B25" s="32"/>
      <c r="C25" s="23"/>
      <c r="D25" s="23"/>
      <c r="E25" s="23"/>
    </row>
    <row r="26" spans="1:5" ht="30">
      <c r="A26" s="28" t="s">
        <v>29</v>
      </c>
      <c r="B26" s="32"/>
      <c r="C26" s="23"/>
      <c r="D26" s="23"/>
      <c r="E26" s="23"/>
    </row>
    <row r="27" spans="1:5" ht="60">
      <c r="A27" s="28" t="s">
        <v>30</v>
      </c>
      <c r="B27" s="33"/>
      <c r="C27" s="23"/>
      <c r="D27" s="23"/>
      <c r="E27" s="23"/>
    </row>
    <row r="28" spans="1:5" ht="30">
      <c r="A28" s="28" t="s">
        <v>31</v>
      </c>
      <c r="B28" s="32"/>
      <c r="C28" s="23"/>
      <c r="D28" s="23"/>
      <c r="E28" s="23"/>
    </row>
    <row r="29" spans="1:5" ht="15">
      <c r="A29" s="29" t="s">
        <v>32</v>
      </c>
      <c r="B29" s="32"/>
      <c r="C29" s="23"/>
      <c r="D29" s="23"/>
      <c r="E29" s="23"/>
    </row>
    <row r="30" spans="1:5" ht="30.75" thickBot="1">
      <c r="A30" s="29" t="s">
        <v>33</v>
      </c>
      <c r="B30" s="34"/>
      <c r="C30" s="23"/>
      <c r="D30" s="23"/>
      <c r="E30" s="23"/>
    </row>
    <row r="31" spans="1:5" ht="15">
      <c r="A31" s="27" t="s">
        <v>67</v>
      </c>
      <c r="B31" s="31"/>
      <c r="C31" s="23"/>
      <c r="D31" s="23"/>
      <c r="E31" s="23"/>
    </row>
    <row r="32" spans="1:5" ht="15">
      <c r="A32" s="28" t="s">
        <v>26</v>
      </c>
      <c r="B32" s="32"/>
      <c r="C32" s="23"/>
      <c r="D32" s="23"/>
      <c r="E32" s="23"/>
    </row>
    <row r="33" spans="1:5" ht="15">
      <c r="A33" s="28" t="s">
        <v>27</v>
      </c>
      <c r="B33" s="32"/>
      <c r="C33" s="23"/>
      <c r="D33" s="23"/>
      <c r="E33" s="23"/>
    </row>
    <row r="34" spans="1:5" ht="15">
      <c r="A34" s="28" t="s">
        <v>28</v>
      </c>
      <c r="B34" s="32"/>
      <c r="C34" s="23"/>
      <c r="D34" s="23"/>
      <c r="E34" s="23"/>
    </row>
    <row r="35" spans="1:5" ht="15">
      <c r="A35" s="28" t="s">
        <v>24</v>
      </c>
      <c r="B35" s="32"/>
      <c r="C35" s="23"/>
      <c r="D35" s="23"/>
      <c r="E35" s="23"/>
    </row>
    <row r="36" spans="1:5" ht="30">
      <c r="A36" s="28" t="s">
        <v>29</v>
      </c>
      <c r="B36" s="32"/>
      <c r="C36" s="23"/>
      <c r="D36" s="23"/>
      <c r="E36" s="23"/>
    </row>
    <row r="37" spans="1:5" ht="60">
      <c r="A37" s="28" t="s">
        <v>30</v>
      </c>
      <c r="B37" s="33"/>
      <c r="C37" s="23"/>
      <c r="D37" s="23"/>
      <c r="E37" s="23"/>
    </row>
    <row r="38" spans="1:5" ht="30">
      <c r="A38" s="28" t="s">
        <v>31</v>
      </c>
      <c r="B38" s="32"/>
      <c r="C38" s="23"/>
      <c r="D38" s="23"/>
      <c r="E38" s="23"/>
    </row>
    <row r="39" spans="1:5" ht="15">
      <c r="A39" s="29" t="s">
        <v>32</v>
      </c>
      <c r="B39" s="32"/>
      <c r="C39" s="23"/>
      <c r="D39" s="23"/>
      <c r="E39" s="23"/>
    </row>
    <row r="40" spans="1:5" ht="30.75" thickBot="1">
      <c r="A40" s="29" t="s">
        <v>33</v>
      </c>
      <c r="B40" s="34"/>
      <c r="C40" s="23"/>
      <c r="D40" s="23"/>
      <c r="E40" s="23"/>
    </row>
    <row r="41" spans="1:5" ht="15">
      <c r="A41" s="27" t="s">
        <v>68</v>
      </c>
      <c r="B41" s="31"/>
      <c r="C41" s="23"/>
      <c r="D41" s="23"/>
      <c r="E41" s="23"/>
    </row>
    <row r="42" spans="1:5" ht="15">
      <c r="A42" s="28" t="s">
        <v>26</v>
      </c>
      <c r="B42" s="32"/>
      <c r="C42" s="23"/>
      <c r="D42" s="23"/>
      <c r="E42" s="23"/>
    </row>
    <row r="43" spans="1:5" ht="15">
      <c r="A43" s="28" t="s">
        <v>27</v>
      </c>
      <c r="B43" s="32"/>
      <c r="C43" s="23"/>
      <c r="D43" s="23"/>
      <c r="E43" s="23"/>
    </row>
    <row r="44" spans="1:5" ht="15">
      <c r="A44" s="28" t="s">
        <v>28</v>
      </c>
      <c r="B44" s="32"/>
      <c r="C44" s="23"/>
      <c r="D44" s="23"/>
      <c r="E44" s="23"/>
    </row>
    <row r="45" spans="1:5" ht="15">
      <c r="A45" s="28" t="s">
        <v>24</v>
      </c>
      <c r="B45" s="32"/>
      <c r="C45" s="23"/>
      <c r="D45" s="23"/>
      <c r="E45" s="23"/>
    </row>
    <row r="46" spans="1:5" ht="30">
      <c r="A46" s="28" t="s">
        <v>29</v>
      </c>
      <c r="B46" s="32"/>
      <c r="C46" s="23"/>
      <c r="D46" s="23"/>
      <c r="E46" s="23"/>
    </row>
    <row r="47" spans="1:5" ht="60">
      <c r="A47" s="28" t="s">
        <v>30</v>
      </c>
      <c r="B47" s="33"/>
      <c r="C47" s="23"/>
      <c r="D47" s="23"/>
      <c r="E47" s="23"/>
    </row>
    <row r="48" spans="1:5" ht="30">
      <c r="A48" s="28" t="s">
        <v>31</v>
      </c>
      <c r="B48" s="32"/>
      <c r="C48" s="23"/>
      <c r="D48" s="23"/>
      <c r="E48" s="23"/>
    </row>
    <row r="49" spans="1:5" ht="15">
      <c r="A49" s="29" t="s">
        <v>32</v>
      </c>
      <c r="B49" s="32"/>
      <c r="C49" s="23"/>
      <c r="D49" s="23"/>
      <c r="E49" s="23"/>
    </row>
    <row r="50" spans="1:5" ht="30">
      <c r="A50" s="29" t="s">
        <v>33</v>
      </c>
      <c r="B50" s="34"/>
      <c r="C50" s="23"/>
      <c r="D50" s="23"/>
      <c r="E50" s="23"/>
    </row>
  </sheetData>
  <mergeCells count="11">
    <mergeCell ref="C4:D4"/>
    <mergeCell ref="A1:A4"/>
    <mergeCell ref="K1:L1"/>
    <mergeCell ref="N1:N4"/>
    <mergeCell ref="K2:L2"/>
    <mergeCell ref="K3:L3"/>
    <mergeCell ref="K4:L4"/>
    <mergeCell ref="B1:B5"/>
    <mergeCell ref="C1:D1"/>
    <mergeCell ref="C2:D2"/>
    <mergeCell ref="C3:D3"/>
  </mergeCells>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topLeftCell="A1048576" workbookViewId="0">
      <selection sqref="A1:XFD1048576"/>
    </sheetView>
  </sheetViews>
  <sheetFormatPr defaultRowHeight="0" customHeight="1" zeroHeight="1"/>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72"/>
  <sheetViews>
    <sheetView topLeftCell="A10" workbookViewId="0">
      <selection activeCell="C12" sqref="C12"/>
    </sheetView>
  </sheetViews>
  <sheetFormatPr defaultColWidth="13.85546875" defaultRowHeight="12.75" customHeight="1" zeroHeight="1"/>
  <cols>
    <col min="1" max="1" width="14.5703125" style="47" customWidth="1"/>
    <col min="2" max="2" width="62.85546875" style="47" bestFit="1" customWidth="1"/>
    <col min="3" max="3" width="13.7109375" style="47" customWidth="1"/>
    <col min="4" max="4" width="12" style="47" bestFit="1" customWidth="1"/>
    <col min="5" max="5" width="13.85546875" style="47"/>
    <col min="6" max="6" width="10.28515625" style="47" customWidth="1"/>
    <col min="7" max="8" width="10.42578125" style="47" customWidth="1"/>
    <col min="9" max="9" width="11.85546875" style="47" customWidth="1"/>
    <col min="10" max="10" width="15" style="47" customWidth="1"/>
    <col min="11" max="11" width="16.28515625" style="47" customWidth="1"/>
    <col min="12" max="12" width="14.42578125" style="47" customWidth="1"/>
    <col min="13" max="13" width="14.28515625" style="47" customWidth="1"/>
    <col min="14" max="14" width="5.85546875" style="47" bestFit="1" customWidth="1"/>
    <col min="15" max="15" width="15.5703125" style="47" customWidth="1"/>
    <col min="16" max="16" width="10.42578125" style="47" bestFit="1" customWidth="1"/>
    <col min="17" max="17" width="9.140625" style="47" customWidth="1"/>
    <col min="18" max="16384" width="13.85546875" style="47"/>
  </cols>
  <sheetData>
    <row r="1" spans="1:13" ht="25.5">
      <c r="A1" s="186"/>
      <c r="B1" s="189"/>
      <c r="C1" s="190"/>
      <c r="D1" s="190"/>
      <c r="E1" s="170" t="s">
        <v>4</v>
      </c>
      <c r="F1" s="172"/>
      <c r="G1" s="10" t="s">
        <v>36</v>
      </c>
    </row>
    <row r="2" spans="1:13">
      <c r="A2" s="187"/>
      <c r="B2" s="191"/>
      <c r="C2" s="192"/>
      <c r="D2" s="192"/>
      <c r="E2" s="173" t="s">
        <v>5</v>
      </c>
      <c r="F2" s="175"/>
      <c r="G2" s="12" t="s">
        <v>37</v>
      </c>
    </row>
    <row r="3" spans="1:13">
      <c r="A3" s="187"/>
      <c r="B3" s="191"/>
      <c r="C3" s="192"/>
      <c r="D3" s="192"/>
      <c r="E3" s="176" t="s">
        <v>6</v>
      </c>
      <c r="F3" s="177"/>
      <c r="G3" s="13" t="s">
        <v>1</v>
      </c>
      <c r="H3" s="48"/>
    </row>
    <row r="4" spans="1:13" ht="13.5" thickBot="1">
      <c r="A4" s="188"/>
      <c r="B4" s="193"/>
      <c r="C4" s="194"/>
      <c r="D4" s="194"/>
      <c r="E4" s="178" t="s">
        <v>7</v>
      </c>
      <c r="F4" s="180"/>
      <c r="G4" s="14"/>
    </row>
    <row r="5" spans="1:13"/>
    <row r="6" spans="1:13">
      <c r="B6" s="184" t="s">
        <v>40</v>
      </c>
      <c r="C6" s="185"/>
      <c r="D6" s="185"/>
    </row>
    <row r="7" spans="1:13" ht="13.5" thickBot="1"/>
    <row r="8" spans="1:13" ht="45.75" thickBot="1">
      <c r="A8" s="49" t="s">
        <v>2</v>
      </c>
      <c r="B8" s="50" t="s">
        <v>18</v>
      </c>
      <c r="C8" s="35" t="s">
        <v>20</v>
      </c>
      <c r="D8" s="51" t="s">
        <v>38</v>
      </c>
      <c r="E8" s="51" t="s">
        <v>41</v>
      </c>
      <c r="F8" s="51" t="s">
        <v>42</v>
      </c>
      <c r="G8" s="51" t="s">
        <v>43</v>
      </c>
      <c r="H8" s="52" t="s">
        <v>44</v>
      </c>
      <c r="I8" s="53" t="s">
        <v>45</v>
      </c>
      <c r="J8" s="53" t="s">
        <v>46</v>
      </c>
      <c r="K8" s="54" t="s">
        <v>47</v>
      </c>
      <c r="L8" s="52" t="s">
        <v>48</v>
      </c>
      <c r="M8" s="53" t="s">
        <v>49</v>
      </c>
    </row>
    <row r="9" spans="1:13">
      <c r="A9" s="55"/>
      <c r="B9" s="56"/>
      <c r="C9" s="57"/>
      <c r="D9" s="58"/>
      <c r="E9" s="59"/>
      <c r="F9" s="59"/>
      <c r="G9" s="59"/>
      <c r="H9" s="59"/>
      <c r="I9" s="59"/>
      <c r="J9" s="59"/>
      <c r="K9" s="59"/>
      <c r="L9" s="59"/>
      <c r="M9" s="59"/>
    </row>
    <row r="10" spans="1:13">
      <c r="A10" s="60" t="s">
        <v>16</v>
      </c>
      <c r="B10" s="61" t="s">
        <v>50</v>
      </c>
      <c r="C10" s="61"/>
      <c r="D10" s="62" t="s">
        <v>51</v>
      </c>
      <c r="E10" s="63"/>
      <c r="F10" s="63"/>
      <c r="G10" s="63"/>
      <c r="H10" s="63"/>
      <c r="I10" s="63"/>
      <c r="J10" s="64">
        <f>F10*$C$10</f>
        <v>0</v>
      </c>
      <c r="K10" s="65">
        <f>G10*$C$10</f>
        <v>0</v>
      </c>
      <c r="L10" s="65">
        <f>I10*$C$10</f>
        <v>0</v>
      </c>
      <c r="M10" s="64">
        <f>J10*$C$10</f>
        <v>0</v>
      </c>
    </row>
    <row r="11" spans="1:13" ht="51">
      <c r="A11" s="4"/>
      <c r="B11" s="66" t="s">
        <v>52</v>
      </c>
      <c r="C11" s="6"/>
      <c r="D11" s="67" t="s">
        <v>51</v>
      </c>
      <c r="E11" s="68"/>
      <c r="F11" s="68"/>
      <c r="G11" s="68"/>
      <c r="H11" s="68"/>
      <c r="I11" s="68"/>
      <c r="J11" s="68">
        <f>F11*C11</f>
        <v>0</v>
      </c>
      <c r="K11" s="68">
        <f>G11*C11</f>
        <v>0</v>
      </c>
      <c r="L11" s="68">
        <f>I11*$C$11</f>
        <v>0</v>
      </c>
      <c r="M11" s="68">
        <f>J11*F11</f>
        <v>0</v>
      </c>
    </row>
    <row r="12" spans="1:13">
      <c r="A12" s="60" t="s">
        <v>15</v>
      </c>
      <c r="B12" s="61" t="s">
        <v>53</v>
      </c>
      <c r="C12" s="61"/>
      <c r="D12" s="62" t="s">
        <v>51</v>
      </c>
      <c r="E12" s="63"/>
      <c r="F12" s="63"/>
      <c r="G12" s="63"/>
      <c r="H12" s="63"/>
      <c r="I12" s="63"/>
      <c r="J12" s="64"/>
      <c r="K12" s="65"/>
      <c r="L12" s="65"/>
      <c r="M12" s="64"/>
    </row>
    <row r="13" spans="1:13" ht="306">
      <c r="A13" s="4"/>
      <c r="B13" s="66" t="s">
        <v>54</v>
      </c>
      <c r="C13" s="6"/>
      <c r="D13" s="67" t="s">
        <v>51</v>
      </c>
      <c r="E13" s="68"/>
      <c r="F13" s="68"/>
      <c r="G13" s="68"/>
      <c r="H13" s="68"/>
      <c r="I13" s="68"/>
      <c r="J13" s="68"/>
      <c r="K13" s="68"/>
      <c r="L13" s="68"/>
      <c r="M13" s="68"/>
    </row>
    <row r="14" spans="1:13" ht="15">
      <c r="A14" s="60" t="s">
        <v>23</v>
      </c>
      <c r="B14" s="69" t="s">
        <v>55</v>
      </c>
      <c r="C14" s="69"/>
      <c r="D14" s="62" t="s">
        <v>51</v>
      </c>
      <c r="E14" s="63"/>
      <c r="F14" s="63"/>
      <c r="G14" s="63"/>
      <c r="H14" s="63"/>
      <c r="I14" s="63"/>
      <c r="J14" s="64">
        <f>F14*C14</f>
        <v>0</v>
      </c>
      <c r="K14" s="65">
        <f>G14*C14</f>
        <v>0</v>
      </c>
      <c r="L14" s="65">
        <f>I14*$C$14</f>
        <v>0</v>
      </c>
      <c r="M14" s="64">
        <f>J14*F14</f>
        <v>0</v>
      </c>
    </row>
    <row r="15" spans="1:13" ht="38.25">
      <c r="A15" s="4"/>
      <c r="B15" s="70" t="s">
        <v>56</v>
      </c>
      <c r="C15" s="6"/>
      <c r="D15" s="67" t="s">
        <v>51</v>
      </c>
      <c r="E15" s="68"/>
      <c r="F15" s="68"/>
      <c r="G15" s="68"/>
      <c r="H15" s="68"/>
      <c r="I15" s="68"/>
      <c r="J15" s="68"/>
      <c r="K15" s="68"/>
      <c r="L15" s="68"/>
      <c r="M15" s="68"/>
    </row>
    <row r="16" spans="1:13">
      <c r="A16" s="60" t="s">
        <v>57</v>
      </c>
      <c r="B16" s="61" t="s">
        <v>58</v>
      </c>
      <c r="C16" s="61"/>
      <c r="D16" s="62" t="s">
        <v>51</v>
      </c>
      <c r="E16" s="71"/>
      <c r="F16" s="71"/>
      <c r="G16" s="71"/>
      <c r="H16" s="71"/>
      <c r="I16" s="71"/>
      <c r="J16" s="64">
        <f>F16*C16</f>
        <v>0</v>
      </c>
      <c r="K16" s="65">
        <f>G16*C16</f>
        <v>0</v>
      </c>
      <c r="L16" s="65">
        <f>I16*$C$16</f>
        <v>0</v>
      </c>
      <c r="M16" s="64">
        <f>J16*F16</f>
        <v>0</v>
      </c>
    </row>
    <row r="17" spans="1:13" ht="51">
      <c r="A17" s="1"/>
      <c r="B17" s="24" t="s">
        <v>59</v>
      </c>
      <c r="C17" s="6"/>
      <c r="D17" s="72" t="s">
        <v>51</v>
      </c>
      <c r="E17" s="68"/>
      <c r="F17" s="68"/>
      <c r="G17" s="68"/>
      <c r="H17" s="68"/>
      <c r="I17" s="68"/>
      <c r="J17" s="73"/>
      <c r="K17" s="73"/>
      <c r="L17" s="73"/>
      <c r="M17" s="73"/>
    </row>
    <row r="18" spans="1:13" ht="25.5">
      <c r="A18" s="73"/>
      <c r="B18" s="24" t="s">
        <v>34</v>
      </c>
      <c r="C18" s="6"/>
      <c r="D18" s="74" t="s">
        <v>51</v>
      </c>
      <c r="E18" s="68"/>
      <c r="F18" s="68"/>
      <c r="G18" s="68"/>
      <c r="H18" s="68"/>
      <c r="I18" s="68"/>
      <c r="J18" s="75"/>
      <c r="K18" s="75"/>
      <c r="L18" s="75"/>
      <c r="M18" s="75"/>
    </row>
    <row r="19" spans="1:13" ht="13.5" thickBot="1">
      <c r="E19" s="76"/>
      <c r="F19" s="76"/>
      <c r="G19" s="76"/>
      <c r="H19" s="76"/>
      <c r="I19" s="76"/>
      <c r="J19" s="76"/>
      <c r="K19" s="76"/>
      <c r="L19" s="76"/>
      <c r="M19" s="76"/>
    </row>
    <row r="20" spans="1:13" ht="36.75" thickBot="1">
      <c r="B20" s="77" t="s">
        <v>39</v>
      </c>
      <c r="C20" s="78">
        <f>SUM(C16,C14,C12,C10)</f>
        <v>0</v>
      </c>
      <c r="E20" s="76"/>
      <c r="F20" s="76"/>
      <c r="G20" s="76"/>
      <c r="H20" s="76"/>
      <c r="I20" s="76"/>
      <c r="J20" s="79" t="s">
        <v>60</v>
      </c>
      <c r="K20" s="79" t="s">
        <v>61</v>
      </c>
      <c r="L20" s="79" t="s">
        <v>62</v>
      </c>
      <c r="M20" s="79" t="s">
        <v>63</v>
      </c>
    </row>
    <row r="21" spans="1:13">
      <c r="E21" s="76"/>
      <c r="F21" s="76"/>
      <c r="G21" s="76"/>
      <c r="H21" s="76"/>
      <c r="I21" s="76"/>
      <c r="J21" s="76"/>
      <c r="K21" s="76"/>
      <c r="L21" s="76"/>
    </row>
    <row r="22" spans="1:13">
      <c r="E22" s="76"/>
      <c r="F22" s="76"/>
      <c r="G22" s="76"/>
      <c r="H22" s="76"/>
      <c r="I22" s="76"/>
      <c r="J22" s="76"/>
      <c r="K22" s="76"/>
      <c r="L22" s="76"/>
    </row>
    <row r="23" spans="1:13">
      <c r="J23" s="76"/>
      <c r="K23" s="76"/>
      <c r="L23" s="76"/>
    </row>
    <row r="24" spans="1:13">
      <c r="J24" s="76"/>
      <c r="K24" s="76"/>
      <c r="L24" s="76"/>
    </row>
    <row r="25" spans="1:13">
      <c r="B25" s="80" t="s">
        <v>64</v>
      </c>
      <c r="C25" s="81">
        <v>0.3</v>
      </c>
      <c r="J25" s="76"/>
      <c r="K25" s="76"/>
      <c r="L25" s="76"/>
    </row>
    <row r="26" spans="1:13">
      <c r="B26" s="80" t="s">
        <v>65</v>
      </c>
      <c r="C26" s="81">
        <v>0.7</v>
      </c>
      <c r="J26" s="76"/>
      <c r="K26" s="76"/>
      <c r="L26" s="76"/>
    </row>
    <row r="27" spans="1:13">
      <c r="J27" s="76"/>
      <c r="K27" s="76"/>
      <c r="L27" s="76"/>
    </row>
    <row r="28" spans="1:13">
      <c r="J28" s="76"/>
      <c r="K28" s="76"/>
      <c r="L28" s="76"/>
    </row>
    <row r="29" spans="1:13">
      <c r="J29" s="76"/>
      <c r="K29" s="76"/>
      <c r="L29" s="76"/>
    </row>
    <row r="30" spans="1:13">
      <c r="J30" s="76"/>
      <c r="K30" s="76"/>
      <c r="L30" s="76"/>
    </row>
    <row r="31" spans="1:13">
      <c r="J31" s="76"/>
      <c r="K31" s="76"/>
      <c r="L31" s="76"/>
    </row>
    <row r="32" spans="1:13">
      <c r="J32" s="76"/>
      <c r="K32" s="76"/>
      <c r="L32" s="76"/>
    </row>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sheetData>
  <mergeCells count="7">
    <mergeCell ref="B6:D6"/>
    <mergeCell ref="A1:A4"/>
    <mergeCell ref="B1:D4"/>
    <mergeCell ref="E1:F1"/>
    <mergeCell ref="E2:F2"/>
    <mergeCell ref="E3:F3"/>
    <mergeCell ref="E4:F4"/>
  </mergeCells>
  <dataValidations count="3">
    <dataValidation type="list" allowBlank="1" showInputMessage="1" showErrorMessage="1" sqref="C27:C36 C22:C25 C19:C20" xr:uid="{00000000-0002-0000-0900-000000000000}">
      <formula1>"50%,75%,100%"</formula1>
    </dataValidation>
    <dataValidation type="list" allowBlank="1" showInputMessage="1" showErrorMessage="1" sqref="D27:D36 D14:D20 D22:D25" xr:uid="{00000000-0002-0000-0900-000001000000}">
      <formula1>"YES"</formula1>
    </dataValidation>
    <dataValidation type="list" allowBlank="1" showInputMessage="1" showErrorMessage="1" sqref="C10:C18" xr:uid="{00000000-0002-0000-0900-000002000000}">
      <formula1>"Compliant, Partially Compliant, Not Compliant"</formula1>
    </dataValidation>
  </dataValidation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GRADE OF COMPLIANCE RANGE</vt:lpstr>
      <vt:lpstr>10.1 Technical Requirements</vt:lpstr>
      <vt:lpstr>AppendixE-Bidder Information</vt:lpstr>
      <vt:lpstr>Sheet1</vt:lpstr>
      <vt:lpstr>Financial weight</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MIC1</dc:creator>
  <cp:lastModifiedBy>CHARBEL MERHI</cp:lastModifiedBy>
  <cp:lastPrinted>2013-04-15T05:23:48Z</cp:lastPrinted>
  <dcterms:created xsi:type="dcterms:W3CDTF">2008-10-30T09:34:49Z</dcterms:created>
  <dcterms:modified xsi:type="dcterms:W3CDTF">2024-01-11T08:49:04Z</dcterms:modified>
</cp:coreProperties>
</file>